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Лист1!$A$106</definedName>
  </definedNames>
  <calcPr calcId="152511"/>
</workbook>
</file>

<file path=xl/calcChain.xml><?xml version="1.0" encoding="utf-8"?>
<calcChain xmlns="http://schemas.openxmlformats.org/spreadsheetml/2006/main">
  <c r="F55" i="1" l="1"/>
  <c r="E186" i="1" l="1"/>
  <c r="D186" i="1"/>
  <c r="F189" i="1"/>
  <c r="F181" i="1"/>
  <c r="F180" i="1"/>
  <c r="E175" i="1"/>
  <c r="E180" i="1"/>
  <c r="D180" i="1"/>
  <c r="D175" i="1" s="1"/>
  <c r="E65" i="1"/>
  <c r="F72" i="1"/>
  <c r="E71" i="1"/>
  <c r="D71" i="1"/>
  <c r="E54" i="1"/>
  <c r="D54" i="1"/>
  <c r="D65" i="1"/>
  <c r="E170" i="1"/>
  <c r="D170" i="1"/>
  <c r="D49" i="1"/>
  <c r="E49" i="1"/>
  <c r="F64" i="1"/>
  <c r="E63" i="1"/>
  <c r="D63" i="1"/>
  <c r="F57" i="1"/>
  <c r="F56" i="1" s="1"/>
  <c r="E56" i="1"/>
  <c r="D56" i="1"/>
  <c r="F39" i="1"/>
  <c r="F38" i="1" s="1"/>
  <c r="E38" i="1"/>
  <c r="D38" i="1"/>
  <c r="D98" i="1"/>
  <c r="F66" i="1"/>
  <c r="D202" i="1"/>
  <c r="D168" i="1"/>
  <c r="D167" i="1" s="1"/>
  <c r="E168" i="1"/>
  <c r="E167" i="1" s="1"/>
  <c r="D75" i="1"/>
  <c r="E212" i="1"/>
  <c r="E204" i="1"/>
  <c r="E134" i="1"/>
  <c r="F111" i="1"/>
  <c r="F113" i="1"/>
  <c r="F109" i="1"/>
  <c r="E87" i="1"/>
  <c r="D87" i="1"/>
  <c r="F87" i="1" s="1"/>
  <c r="F86" i="1"/>
  <c r="F88" i="1"/>
  <c r="E58" i="1"/>
  <c r="D58" i="1"/>
  <c r="D53" i="1" s="1"/>
  <c r="E145" i="1"/>
  <c r="E144" i="1"/>
  <c r="E143" i="1"/>
  <c r="E210" i="1"/>
  <c r="E208" i="1"/>
  <c r="E191" i="1"/>
  <c r="E162" i="1"/>
  <c r="E155" i="1"/>
  <c r="E159" i="1"/>
  <c r="E153" i="1"/>
  <c r="E150" i="1"/>
  <c r="E149" i="1" s="1"/>
  <c r="F41" i="1"/>
  <c r="E173" i="1"/>
  <c r="F209" i="1"/>
  <c r="F211" i="1"/>
  <c r="F213" i="1"/>
  <c r="F136" i="1"/>
  <c r="F12" i="1"/>
  <c r="F11" i="1" s="1"/>
  <c r="F10" i="1" s="1"/>
  <c r="F9" i="1" s="1"/>
  <c r="F8" i="1" s="1"/>
  <c r="D212" i="1"/>
  <c r="D210" i="1"/>
  <c r="F210" i="1" s="1"/>
  <c r="D208" i="1"/>
  <c r="D206" i="1"/>
  <c r="D204" i="1"/>
  <c r="D200" i="1"/>
  <c r="D198" i="1"/>
  <c r="D196" i="1"/>
  <c r="D194" i="1"/>
  <c r="D191" i="1"/>
  <c r="D182" i="1"/>
  <c r="D173" i="1"/>
  <c r="D165" i="1"/>
  <c r="F165" i="1" s="1"/>
  <c r="D162" i="1"/>
  <c r="D159" i="1"/>
  <c r="D155" i="1"/>
  <c r="D153" i="1"/>
  <c r="D150" i="1"/>
  <c r="D149" i="1" s="1"/>
  <c r="D145" i="1"/>
  <c r="F145" i="1" s="1"/>
  <c r="D144" i="1"/>
  <c r="D143" i="1"/>
  <c r="F143" i="1" s="1"/>
  <c r="D141" i="1"/>
  <c r="D140" i="1" s="1"/>
  <c r="D138" i="1"/>
  <c r="F138" i="1" s="1"/>
  <c r="D134" i="1"/>
  <c r="F134" i="1" s="1"/>
  <c r="D130" i="1"/>
  <c r="D126" i="1"/>
  <c r="D122" i="1"/>
  <c r="D118" i="1"/>
  <c r="D114" i="1"/>
  <c r="D112" i="1"/>
  <c r="D110" i="1"/>
  <c r="D108" i="1"/>
  <c r="D106" i="1"/>
  <c r="D103" i="1"/>
  <c r="D96" i="1"/>
  <c r="D95" i="1" s="1"/>
  <c r="D94" i="1" s="1"/>
  <c r="D93" i="1" s="1"/>
  <c r="D91" i="1"/>
  <c r="D90" i="1" s="1"/>
  <c r="D89" i="1" s="1"/>
  <c r="D85" i="1"/>
  <c r="D82" i="1"/>
  <c r="D80" i="1"/>
  <c r="D78" i="1"/>
  <c r="D73" i="1"/>
  <c r="D69" i="1"/>
  <c r="D48" i="1"/>
  <c r="D47" i="1" s="1"/>
  <c r="D46" i="1" s="1"/>
  <c r="D44" i="1"/>
  <c r="D43" i="1" s="1"/>
  <c r="D42" i="1" s="1"/>
  <c r="D40" i="1"/>
  <c r="D35" i="1"/>
  <c r="D34" i="1" s="1"/>
  <c r="D29" i="1"/>
  <c r="D28" i="1"/>
  <c r="D26" i="1"/>
  <c r="D25" i="1" s="1"/>
  <c r="D21" i="1"/>
  <c r="D20" i="1" s="1"/>
  <c r="D19" i="1" s="1"/>
  <c r="D18" i="1" s="1"/>
  <c r="D16" i="1"/>
  <c r="D15" i="1" s="1"/>
  <c r="D14" i="1" s="1"/>
  <c r="D13" i="1" s="1"/>
  <c r="D10" i="1"/>
  <c r="D9" i="1" s="1"/>
  <c r="D8" i="1"/>
  <c r="E200" i="1"/>
  <c r="F201" i="1"/>
  <c r="E69" i="1"/>
  <c r="F60" i="1"/>
  <c r="F17" i="1"/>
  <c r="F13" i="1" s="1"/>
  <c r="F207" i="1"/>
  <c r="E206" i="1"/>
  <c r="F205" i="1"/>
  <c r="F128" i="1"/>
  <c r="E126" i="1"/>
  <c r="F120" i="1"/>
  <c r="E112" i="1"/>
  <c r="E118" i="1"/>
  <c r="F118" i="1" s="1"/>
  <c r="E108" i="1"/>
  <c r="F174" i="1"/>
  <c r="F197" i="1"/>
  <c r="E196" i="1"/>
  <c r="F196" i="1" s="1"/>
  <c r="F195" i="1"/>
  <c r="E194" i="1"/>
  <c r="F192" i="1"/>
  <c r="F193" i="1"/>
  <c r="F199" i="1"/>
  <c r="E198" i="1"/>
  <c r="E140" i="1"/>
  <c r="E141" i="1"/>
  <c r="E122" i="1"/>
  <c r="F116" i="1"/>
  <c r="E114" i="1"/>
  <c r="F114" i="1" s="1"/>
  <c r="E110" i="1"/>
  <c r="F110" i="1" s="1"/>
  <c r="F83" i="1"/>
  <c r="E82" i="1"/>
  <c r="F81" i="1"/>
  <c r="E80" i="1"/>
  <c r="E26" i="1"/>
  <c r="E25" i="1" s="1"/>
  <c r="E202" i="1"/>
  <c r="E182" i="1"/>
  <c r="F184" i="1"/>
  <c r="F183" i="1"/>
  <c r="F169" i="1"/>
  <c r="F160" i="1"/>
  <c r="E106" i="1"/>
  <c r="F105" i="1"/>
  <c r="F50" i="1"/>
  <c r="F49" i="1" s="1"/>
  <c r="F48" i="1" s="1"/>
  <c r="F47" i="1" s="1"/>
  <c r="F46" i="1" s="1"/>
  <c r="F45" i="1"/>
  <c r="F43" i="1" s="1"/>
  <c r="F42" i="1" s="1"/>
  <c r="F30" i="1"/>
  <c r="F29" i="1" s="1"/>
  <c r="F28" i="1" s="1"/>
  <c r="F27" i="1"/>
  <c r="F26" i="1" s="1"/>
  <c r="F25" i="1" s="1"/>
  <c r="F203" i="1"/>
  <c r="F188" i="1"/>
  <c r="F187" i="1" s="1"/>
  <c r="F179" i="1"/>
  <c r="F177" i="1"/>
  <c r="F176" i="1"/>
  <c r="F171" i="1"/>
  <c r="F156" i="1"/>
  <c r="F142" i="1"/>
  <c r="E131" i="1"/>
  <c r="F124" i="1"/>
  <c r="F104" i="1"/>
  <c r="F103" i="1" s="1"/>
  <c r="E103" i="1"/>
  <c r="F98" i="1"/>
  <c r="E98" i="1"/>
  <c r="F96" i="1"/>
  <c r="E96" i="1"/>
  <c r="F92" i="1"/>
  <c r="F91" i="1" s="1"/>
  <c r="F90" i="1" s="1"/>
  <c r="F89" i="1" s="1"/>
  <c r="E91" i="1"/>
  <c r="E90" i="1" s="1"/>
  <c r="E89" i="1" s="1"/>
  <c r="E85" i="1"/>
  <c r="E84" i="1" s="1"/>
  <c r="F79" i="1"/>
  <c r="F78" i="1" s="1"/>
  <c r="F77" i="1" s="1"/>
  <c r="E78" i="1"/>
  <c r="F76" i="1"/>
  <c r="F75" i="1" s="1"/>
  <c r="E75" i="1"/>
  <c r="F74" i="1"/>
  <c r="F73" i="1" s="1"/>
  <c r="E73" i="1"/>
  <c r="F70" i="1"/>
  <c r="F69" i="1" s="1"/>
  <c r="F68" i="1"/>
  <c r="F61" i="1"/>
  <c r="F59" i="1"/>
  <c r="F58" i="1" s="1"/>
  <c r="E48" i="1"/>
  <c r="E47" i="1" s="1"/>
  <c r="E46" i="1" s="1"/>
  <c r="E44" i="1"/>
  <c r="E43" i="1"/>
  <c r="E42" i="1"/>
  <c r="E40" i="1"/>
  <c r="F40" i="1" s="1"/>
  <c r="F36" i="1"/>
  <c r="F35" i="1" s="1"/>
  <c r="F34" i="1" s="1"/>
  <c r="E35" i="1"/>
  <c r="E34" i="1" s="1"/>
  <c r="E29" i="1"/>
  <c r="E28" i="1" s="1"/>
  <c r="F21" i="1"/>
  <c r="E21" i="1"/>
  <c r="F20" i="1"/>
  <c r="F19" i="1"/>
  <c r="E19" i="1"/>
  <c r="F18" i="1"/>
  <c r="E18" i="1"/>
  <c r="E16" i="1"/>
  <c r="E15" i="1" s="1"/>
  <c r="E14" i="1" s="1"/>
  <c r="E13" i="1"/>
  <c r="E10" i="1"/>
  <c r="E9" i="1" s="1"/>
  <c r="E8" i="1" s="1"/>
  <c r="F178" i="1"/>
  <c r="F190" i="1"/>
  <c r="F132" i="1"/>
  <c r="F131" i="1" s="1"/>
  <c r="F164" i="1"/>
  <c r="F166" i="1"/>
  <c r="F151" i="1"/>
  <c r="F185" i="1"/>
  <c r="F154" i="1"/>
  <c r="F146" i="1"/>
  <c r="F163" i="1"/>
  <c r="F54" i="1" l="1"/>
  <c r="F155" i="1"/>
  <c r="E152" i="1"/>
  <c r="F80" i="1"/>
  <c r="F141" i="1"/>
  <c r="F140" i="1" s="1"/>
  <c r="F200" i="1"/>
  <c r="F126" i="1"/>
  <c r="F71" i="1"/>
  <c r="F65" i="1"/>
  <c r="E77" i="1"/>
  <c r="F198" i="1"/>
  <c r="F206" i="1"/>
  <c r="F170" i="1"/>
  <c r="D62" i="1"/>
  <c r="F186" i="1"/>
  <c r="F168" i="1"/>
  <c r="E157" i="1"/>
  <c r="D152" i="1"/>
  <c r="D148" i="1" s="1"/>
  <c r="F107" i="1"/>
  <c r="F106" i="1" s="1"/>
  <c r="E62" i="1"/>
  <c r="F62" i="1" s="1"/>
  <c r="E158" i="1"/>
  <c r="F44" i="1"/>
  <c r="F63" i="1"/>
  <c r="F202" i="1"/>
  <c r="F194" i="1"/>
  <c r="F191" i="1"/>
  <c r="F144" i="1"/>
  <c r="F159" i="1"/>
  <c r="F182" i="1"/>
  <c r="D158" i="1"/>
  <c r="E95" i="1"/>
  <c r="E94" i="1" s="1"/>
  <c r="E93" i="1" s="1"/>
  <c r="F93" i="1" s="1"/>
  <c r="F82" i="1"/>
  <c r="F112" i="1"/>
  <c r="D24" i="1"/>
  <c r="D23" i="1" s="1"/>
  <c r="D37" i="1"/>
  <c r="D33" i="1" s="1"/>
  <c r="D31" i="1" s="1"/>
  <c r="F85" i="1"/>
  <c r="D157" i="1"/>
  <c r="F157" i="1" s="1"/>
  <c r="F204" i="1"/>
  <c r="F212" i="1"/>
  <c r="F173" i="1"/>
  <c r="F175" i="1"/>
  <c r="F208" i="1"/>
  <c r="D77" i="1"/>
  <c r="D102" i="1"/>
  <c r="D101" i="1" s="1"/>
  <c r="D100" i="1" s="1"/>
  <c r="F16" i="1"/>
  <c r="F15" i="1" s="1"/>
  <c r="F14" i="1" s="1"/>
  <c r="F108" i="1"/>
  <c r="F122" i="1"/>
  <c r="E148" i="1"/>
  <c r="E24" i="1"/>
  <c r="E53" i="1"/>
  <c r="F53" i="1" s="1"/>
  <c r="E102" i="1"/>
  <c r="E37" i="1"/>
  <c r="F150" i="1"/>
  <c r="F149" i="1" s="1"/>
  <c r="F153" i="1"/>
  <c r="D84" i="1"/>
  <c r="F84" i="1" s="1"/>
  <c r="D52" i="1" l="1"/>
  <c r="D51" i="1" s="1"/>
  <c r="F167" i="1"/>
  <c r="D147" i="1"/>
  <c r="D214" i="1" s="1"/>
  <c r="F152" i="1"/>
  <c r="F158" i="1"/>
  <c r="E52" i="1"/>
  <c r="E51" i="1" s="1"/>
  <c r="F37" i="1"/>
  <c r="E33" i="1"/>
  <c r="E31" i="1" s="1"/>
  <c r="F31" i="1" s="1"/>
  <c r="F33" i="1" s="1"/>
  <c r="E23" i="1"/>
  <c r="F24" i="1"/>
  <c r="F23" i="1" s="1"/>
  <c r="E101" i="1"/>
  <c r="E100" i="1" s="1"/>
  <c r="F100" i="1" s="1"/>
  <c r="F102" i="1"/>
  <c r="F101" i="1" s="1"/>
  <c r="E147" i="1"/>
  <c r="F148" i="1"/>
  <c r="F147" i="1" l="1"/>
  <c r="F52" i="1"/>
  <c r="E214" i="1"/>
  <c r="F214" i="1" s="1"/>
  <c r="F51" i="1"/>
</calcChain>
</file>

<file path=xl/sharedStrings.xml><?xml version="1.0" encoding="utf-8"?>
<sst xmlns="http://schemas.openxmlformats.org/spreadsheetml/2006/main" count="316" uniqueCount="230">
  <si>
    <t>руб.</t>
  </si>
  <si>
    <t>Наименование</t>
  </si>
  <si>
    <t>Код целевой классификации</t>
  </si>
  <si>
    <t>Вид расходов</t>
  </si>
  <si>
    <t xml:space="preserve">Муниципальная программа «Обеспечение доступным и комфортным жильём населения Великосельского сельского поселения» </t>
  </si>
  <si>
    <t>05.0.00.00000</t>
  </si>
  <si>
    <t>Муниципальная целевая программа «Жилье молодым семьям в Великосельском сельском поселении»</t>
  </si>
  <si>
    <t>05.1.00.00000</t>
  </si>
  <si>
    <t>Предоставление молодым семьям социальных выплат на приобретение жилья или индивидуального жилищного строительства</t>
  </si>
  <si>
    <t>05.1.01.00000</t>
  </si>
  <si>
    <t>Социальное обеспечение и иные выплаты населению</t>
  </si>
  <si>
    <t>Субсидия на реализацию мероприятий подпрограммы «Государственная поддержка молодых семей Ярославской области в приобретении (строительстве) жилья</t>
  </si>
  <si>
    <t>10.0.00.00000</t>
  </si>
  <si>
    <t>Муниципальная целевая программа  «По обеспечению первичной  пожарной безопасности на территории Великосельского сельского поселения Гаврилов-Ямского муниципального района »</t>
  </si>
  <si>
    <t>10.1.00.00000</t>
  </si>
  <si>
    <t>Обеспечение противопожарным оборудованием и совершенствование противопожарной защиты объектов социальной сферы;</t>
  </si>
  <si>
    <t>10.1.01.00000</t>
  </si>
  <si>
    <t>Мероприятия на реализацию муниципальной целевой программы «Обеспечение первичных мер пожарной безопасности на территории Великосельского сельского поселения »</t>
  </si>
  <si>
    <t>10.1.01.17130</t>
  </si>
  <si>
    <t>Закупка товаров, работ и услуг для государственных (муниципальных) нужд</t>
  </si>
  <si>
    <t xml:space="preserve"> </t>
  </si>
  <si>
    <t>Создание в целях пожаротушения условий для забора в любое время года воды из источников наружного водоснабжения, расположенных в сельских населённых пунктах и на прилегающих к ним территориях</t>
  </si>
  <si>
    <t>10.1.02.00000</t>
  </si>
  <si>
    <t>10.1.02.17130</t>
  </si>
  <si>
    <t>Мероприятия по обеспечению безопасности людей  на водных объектах</t>
  </si>
  <si>
    <t>10.2.00.00000</t>
  </si>
  <si>
    <t>Создание условий для обеспечения безопасности людей на водных объектах, пропаганда безопасного поведения людей на водоёмах.</t>
  </si>
  <si>
    <t>10.2.10.00000</t>
  </si>
  <si>
    <t>Расходы по обеспечению безопасности людей  на водных объектах,  охране их жизни и здоровья</t>
  </si>
  <si>
    <t>10.2.10.17650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</si>
  <si>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</si>
  <si>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Мероприятия по управлению, распоряжению имуществом, находящимся в  муниципальной  собственности, и приобретению права собственности</t>
  </si>
  <si>
    <t>Расходы на реализацию мероприятий в рамках молодежной политики</t>
  </si>
  <si>
    <t>Расходы в области физической культуры и спорта</t>
  </si>
  <si>
    <t>Муниципальная программа «Обеспечение качественными коммунальными услугами населения Великосельского сельского поселения»</t>
  </si>
  <si>
    <t>14.0.00.00000</t>
  </si>
  <si>
    <t>Муниципальная целевая программа»Благоустройство Великосельского сельского поселения »</t>
  </si>
  <si>
    <t>14.1.00.00000</t>
  </si>
  <si>
    <t>Организации уличного освещения в поселении</t>
  </si>
  <si>
    <t>14.1.01.00000</t>
  </si>
  <si>
    <t>14.1.01.17250</t>
  </si>
  <si>
    <t>Организация благоустройства  территории поселения</t>
  </si>
  <si>
    <t>14.1.02.00000</t>
  </si>
  <si>
    <t>14.1.02.17250</t>
  </si>
  <si>
    <t>Содержание  мест  захоронения   на территории поселения</t>
  </si>
  <si>
    <t>14.1.03.00000</t>
  </si>
  <si>
    <t>14.1.03.17250</t>
  </si>
  <si>
    <t>Иные бюджетные ассигнования</t>
  </si>
  <si>
    <t>Мероприятия по поддержке жилищного хозяйства</t>
  </si>
  <si>
    <t xml:space="preserve">Муниципальная программа «Комплексное развитие транспортной инфраструктуры Великосельского сельского поселения»   </t>
  </si>
  <si>
    <t>24.0.00.00000</t>
  </si>
  <si>
    <t>24.1.00.00000</t>
  </si>
  <si>
    <t>Ремонт и содержание существующей сети автомобильных дорог общего пользования местного значения, в том числе улично-дорожной сети и дворовых территорий, улучшение их транспортно-эксплуатационного состояния для обеспечения безопасности дорожного движения.</t>
  </si>
  <si>
    <t>24.1.01.00000</t>
  </si>
  <si>
    <t>24.1.01.17260</t>
  </si>
  <si>
    <t>Межбюджетные трансферты на содержание межпоселенческих дорог</t>
  </si>
  <si>
    <t>24.1.01.10270</t>
  </si>
  <si>
    <t>Расходы на финансирование дорожного хозяйства за счет средств областного бюджета</t>
  </si>
  <si>
    <t>24.1.01.72440</t>
  </si>
  <si>
    <t>24.2.00.00000</t>
  </si>
  <si>
    <t>Обеспечение безопасности дорожного движения</t>
  </si>
  <si>
    <t>24.2.01.00000</t>
  </si>
  <si>
    <t>24.2.01.17670</t>
  </si>
  <si>
    <t xml:space="preserve">Муниципальная  программа « Создание условий для эффективного управления муниципальными финансами в Великосельском сельском поселении»          </t>
  </si>
  <si>
    <t>36.0.00.00000</t>
  </si>
  <si>
    <t>Ведомственная целевая программа «Управление финансами и создание условий для эффективного управления муниципальными финансами»</t>
  </si>
  <si>
    <t>36.1.00.00000</t>
  </si>
  <si>
    <t>Создание условий для повышения эффективности использования бюджетных ресурсов</t>
  </si>
  <si>
    <t>36.1.01.00000</t>
  </si>
  <si>
    <t>Выполнение других обязанностей органами местного самоуправления</t>
  </si>
  <si>
    <t>36.1.01.17390</t>
  </si>
  <si>
    <t>Обеспечение информационной, технической и консультационной поддержкой бюджетного процесса,  развитие и усовершенствование информационных систем управления муниципальными финансами.</t>
  </si>
  <si>
    <t>36.1.05.00000</t>
  </si>
  <si>
    <t>Расходы на оплату информационных услуг и техническую поддержку</t>
  </si>
  <si>
    <t>36.1.05.17190</t>
  </si>
  <si>
    <t>Расходы на типографские услуги, другие услуги средств массовой информации</t>
  </si>
  <si>
    <t>36.1.05.17090</t>
  </si>
  <si>
    <t>Межбюджетные трансферты</t>
  </si>
  <si>
    <t>Расходы на содержание руководителя контрольно-счётной палаты</t>
  </si>
  <si>
    <t>36.2.00.00000</t>
  </si>
  <si>
    <t>Совершенствование системы управления муниципальным имуществом</t>
  </si>
  <si>
    <t>36.2.07.00000</t>
  </si>
  <si>
    <t>36.2.07.17070</t>
  </si>
  <si>
    <t>Мероприятия по кадастровым работам, землеустройству, определению кадастровой стоимости и приобретению права собственности</t>
  </si>
  <si>
    <t>36.2.07.17490</t>
  </si>
  <si>
    <t>Непрограммные расходы</t>
  </si>
  <si>
    <t>50.0.00.00000</t>
  </si>
  <si>
    <t>Содержание главы муниципального образования</t>
  </si>
  <si>
    <t>50.0.00.17310</t>
  </si>
  <si>
    <t>Содержание центрального аппарата</t>
  </si>
  <si>
    <t>50.0.00.17320</t>
  </si>
  <si>
    <t>Резервные фонды местных администраций</t>
  </si>
  <si>
    <t>50.0.00.17300</t>
  </si>
  <si>
    <t>Обеспечение деятельности подведомственных учреждений</t>
  </si>
  <si>
    <t>50.0.00.17380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</si>
  <si>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</si>
  <si>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на территориях, где отсутствуют военные комиссариаты</t>
  </si>
  <si>
    <t>50.0.00.51180</t>
  </si>
  <si>
    <t>Всего  расходов:</t>
  </si>
  <si>
    <t xml:space="preserve">Расходы на реализацию муниципальной целевой программы «Благоустройство Великосельского сельского поселения  </t>
  </si>
  <si>
    <t xml:space="preserve">Расходы на реализацию муниципальной целевой программы «Благоустройство Великосельского сельского поселения </t>
  </si>
  <si>
    <t>Расходы на реализацию муниципальной целевой программы «Благоустройство Великосельского сельского поселения «</t>
  </si>
  <si>
    <t>Муниципальная целевая программа «Развитие автомобильных дорог общего пользования местного значения, ремонт дворовых территорий многоквартирных домов и проездов к ним в Великосельском сельском поселении »</t>
  </si>
  <si>
    <t>Мероприятия на реализацию муниципальной целевой программы «Развитие автомобильных дорог общего пользования местного значения, ремонт дворовых территорий многоквартирных домов и проездов к ним в Великосельском сельском поселении»</t>
  </si>
  <si>
    <t>Мероприятия по управлению муниципальным имуществом Великосельского сельского поселения</t>
  </si>
  <si>
    <t xml:space="preserve">Муниципальная целевая программа «Повышение безопасности дорожного движения в Великосельском сельском поселении» </t>
  </si>
  <si>
    <t>04.0.00.00000</t>
  </si>
  <si>
    <t>Обеспечение доступности для инвалидов и других МГН получения муниципальных услуг.</t>
  </si>
  <si>
    <t>04.1.00.00000</t>
  </si>
  <si>
    <t>04.1.02.00000</t>
  </si>
  <si>
    <t>04.1.02.17120</t>
  </si>
  <si>
    <t>Прочие общегосударственные расходы в рамках непрограммных расходов бюджета.</t>
  </si>
  <si>
    <t>50.0.00.17290</t>
  </si>
  <si>
    <t>Муниципальная целевая программа «Инвентаризация и паспортизация муниципальных автомобильных дорог местного значения общего пользования Великосельского сельского поселения »</t>
  </si>
  <si>
    <t>24.3.00.00000</t>
  </si>
  <si>
    <t>Инвентаризация и паспортизация дорог местного значения общего пользования в границах населенных пунктов муниципального образования.</t>
  </si>
  <si>
    <t>24.3.01.00000</t>
  </si>
  <si>
    <t>24.3.01.17230</t>
  </si>
  <si>
    <t>05.1.01.R4970</t>
  </si>
  <si>
    <t>14.2.04.17040</t>
  </si>
  <si>
    <t>14.2.04.00000</t>
  </si>
  <si>
    <t>14.2.00.00000</t>
  </si>
  <si>
    <t>Устойчивое функционирование бани в с.Великое в  целях улучшения качества предоставляемых услуг</t>
  </si>
  <si>
    <t>Субсидия на возмещение убытков, связанных с оказанием банных услуг по тарифам, не обеспечивающим возмещение издержек</t>
  </si>
  <si>
    <t>24.1.01.12440</t>
  </si>
  <si>
    <t>Расходы на финансирование дорожного хозяйства за счет средств поселения</t>
  </si>
  <si>
    <t>36.2.07.17280</t>
  </si>
  <si>
    <t>Мероприятия по содержанию муниципального жилищного фонда</t>
  </si>
  <si>
    <t>50.0.00.17240</t>
  </si>
  <si>
    <t>Доплата к пенсии за выслугу лет гражданам, замещающим должности муниципальной службы</t>
  </si>
  <si>
    <t>50.0.00.17750</t>
  </si>
  <si>
    <t>Расходы на обеспечение казначейской системы исполнения бюджета</t>
  </si>
  <si>
    <t>Расходы на финансирование мероприятий по формированию современной городской среды за  счёт средств поселения</t>
  </si>
  <si>
    <t>Расходы на реализацию мероприятий по формированию современной городской среды</t>
  </si>
  <si>
    <t>14.1.04.00000</t>
  </si>
  <si>
    <t>Улучшение санитарно-эпидемиологического состояния территории</t>
  </si>
  <si>
    <t>Муниципальная программа « Молодежная политика Великосельского сельского поселения»</t>
  </si>
  <si>
    <t>Муниципальная целевая программа « Молодежная политика Великосельского сельского поселения»</t>
  </si>
  <si>
    <t>02.1.01.00000</t>
  </si>
  <si>
    <t>Создание условий для патриотического воспитания молодежи и роста ее социально-общественной активности</t>
  </si>
  <si>
    <t>02.1.01.17470</t>
  </si>
  <si>
    <t>02.0.00.00000</t>
  </si>
  <si>
    <t>02.1.00.00000</t>
  </si>
  <si>
    <t>Муниципальная целевая программа «Формирование современной городской среды Великосельского сельского поселения»</t>
  </si>
  <si>
    <t>Обеспечение  мероприятий по формированию современной городской среды</t>
  </si>
  <si>
    <t>06.0.00.00000</t>
  </si>
  <si>
    <t>06.1.00.00000</t>
  </si>
  <si>
    <t>06.1.01.00000</t>
  </si>
  <si>
    <t>06.1.01.15550</t>
  </si>
  <si>
    <t xml:space="preserve"> 06.1.F2.00000</t>
  </si>
  <si>
    <t>06.1.F2.55550</t>
  </si>
  <si>
    <t>Муниципальная программа « Развитие физической культуры и спорта в Великосельском сельском поселении»</t>
  </si>
  <si>
    <t>Муниципальная целевая программа « Развитие физической культуры и спорта в Великосельском сельском поселении»</t>
  </si>
  <si>
    <t>Создание условий для спортивно-массовой работы с насалением</t>
  </si>
  <si>
    <t>13.0.00.00000</t>
  </si>
  <si>
    <t>13.1.00.00000</t>
  </si>
  <si>
    <t>13.1.01.00000</t>
  </si>
  <si>
    <t>13.1.01.17480</t>
  </si>
  <si>
    <t>Муниципальная программа «Экономическое развитие и инновационная экономика  Великосельского сельского поселения»</t>
  </si>
  <si>
    <t>Муниципальная целевая программа «Поддержка потребительского рынка в Великосельском сельском поселении»</t>
  </si>
  <si>
    <t>Обеспечение сельского населения социально-значимыми потребительскими товарами</t>
  </si>
  <si>
    <t>15.0.00.00000</t>
  </si>
  <si>
    <t>15.1.00.00000</t>
  </si>
  <si>
    <t>15.1.01.00000</t>
  </si>
  <si>
    <t>15.1.01.12880</t>
  </si>
  <si>
    <t>15.1.01.72880</t>
  </si>
  <si>
    <t>50.0.00.17790</t>
  </si>
  <si>
    <t>Расходы на реализацию мероприятий по возмещению части затрат организациям любых форм собственности и индивидуальным предпринимателям, занимающихся доставкой товаров в отдаленные сельские населенные пункты (средства поселения)</t>
  </si>
  <si>
    <t>Расходы на реализацию мероприятий по возмещению части затрат организациям любых форм собственности и индивидуальным предпринимателям, занимающихся доставкой товаров в отдаленные сельские населенные пункты (областные средства)</t>
  </si>
  <si>
    <t xml:space="preserve">Муниципальная целевая программа «Доступная среда»  </t>
  </si>
  <si>
    <t>24.1.01.77350</t>
  </si>
  <si>
    <t>50.0.00.17351</t>
  </si>
  <si>
    <t>24.1.01.17350</t>
  </si>
  <si>
    <t>Расходы на реализацию мероприятий инициативного бюджетирования на территории Ярославской области (поддержка местных инициатив)</t>
  </si>
  <si>
    <t>14.1.02.75350</t>
  </si>
  <si>
    <t>14.1.02.70410</t>
  </si>
  <si>
    <t>Расходы на выполнение других обязательств государства</t>
  </si>
  <si>
    <t>50.0.00.17680</t>
  </si>
  <si>
    <t>Выполнение других обязательств государства</t>
  </si>
  <si>
    <t>% выполнения</t>
  </si>
  <si>
    <t>Приложение 2</t>
  </si>
  <si>
    <t>Расходы на реализацию мероприятий по обустройству и восстановлению воинских захоронений и военно-мемориальных объектов (средства поселения)</t>
  </si>
  <si>
    <t>14.1.03.16420</t>
  </si>
  <si>
    <t>14.1.03.76420</t>
  </si>
  <si>
    <t>Расходы на реализацию мероприятий по обустройству и восстановлению воинских захоронений и военно-мемориальных объектов (областные средства)</t>
  </si>
  <si>
    <t>14.1.04.71810</t>
  </si>
  <si>
    <t>Иные межбюджетные трансферты</t>
  </si>
  <si>
    <t>50.0.00.17751</t>
  </si>
  <si>
    <t>Расходы на осуществление внутреннего муниципального финансового контроля</t>
  </si>
  <si>
    <t>50.0.00.17752</t>
  </si>
  <si>
    <t>Расходы на осуществление муниципального жилищного контроля</t>
  </si>
  <si>
    <t>Расходы на осуществление муниципального контроля в сфере благоустройства</t>
  </si>
  <si>
    <t>50.0.00.17753</t>
  </si>
  <si>
    <t>Мероприятия по проведению выборов депутатов муниципальных образований</t>
  </si>
  <si>
    <t>50.0.00.17780</t>
  </si>
  <si>
    <t>Иные межбюджетные трансферты (Закупка товаров, работ и услуг для государственных (муниципальных) нужд)</t>
  </si>
  <si>
    <t xml:space="preserve">Муниципальная  программа «Доступная среда»  </t>
  </si>
  <si>
    <r>
      <t xml:space="preserve">Мероприятия на реализацию муниципальной целевой программы </t>
    </r>
    <r>
      <rPr>
        <sz val="10"/>
        <color indexed="8"/>
        <rFont val="Times New Roman"/>
        <family val="1"/>
        <charset val="204"/>
      </rPr>
      <t>«Доступная среда»  на 2018-2020 годы</t>
    </r>
  </si>
  <si>
    <t>Муниципальная  программа «Современная городская среда в Великосельском сельском поселении»</t>
  </si>
  <si>
    <r>
      <t>Муниципальная программа "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Защита населения и территории Великосельского сельского поселения от чрезвычайных ситуаций, обеспечение пожарной безопасности  и безопасности людей на водных объектах "</t>
    </r>
  </si>
  <si>
    <t>Межбюджетные трансферты (Расходы на реализацию муниципальной целевой программы «Благоустройство Великосельского сельского поселения»(благоустройство дворовых территорий и территорий для выгула животных))</t>
  </si>
  <si>
    <t>Межбюджетные трансферты (Расходы на  реализацию мероприятий по борьбе с борщевиком Сосновского)</t>
  </si>
  <si>
    <t xml:space="preserve"> Расходы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</si>
  <si>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Приведение в нормативное состояние грунтовых дорог местного значения</t>
  </si>
  <si>
    <t>24.1.01.74300</t>
  </si>
  <si>
    <r>
      <t xml:space="preserve">Расходы на реализацию муниципальной целевой программы </t>
    </r>
    <r>
      <rPr>
        <sz val="10"/>
        <color indexed="8"/>
        <rFont val="Times New Roman"/>
        <family val="1"/>
        <charset val="204"/>
      </rPr>
      <t>«Повышение безопасности дорожного движения в Великосельском сельском поселении»</t>
    </r>
  </si>
  <si>
    <r>
      <t xml:space="preserve">Мероприятия на реализацию муниципальной целевой программы </t>
    </r>
    <r>
      <rPr>
        <sz val="10"/>
        <color indexed="8"/>
        <rFont val="Times New Roman"/>
        <family val="1"/>
        <charset val="204"/>
      </rPr>
      <t>«Инвентаризация и паспортизация муниципальных автомобильных дорог местного значения общего пользования Великосельского сельского поселения »</t>
    </r>
  </si>
  <si>
    <t>50.0.00.11050</t>
  </si>
  <si>
    <r>
      <t xml:space="preserve">Расходы на </t>
    </r>
    <r>
      <rPr>
        <sz val="10"/>
        <color indexed="8"/>
        <rFont val="Times New Roman"/>
        <family val="1"/>
        <charset val="204"/>
      </rPr>
      <t xml:space="preserve"> обеспечение жителей поселения услугами организаций культуры</t>
    </r>
  </si>
  <si>
    <r>
      <t xml:space="preserve">Расходы на </t>
    </r>
    <r>
      <rPr>
        <i/>
        <sz val="10"/>
        <color indexed="8"/>
        <rFont val="Times New Roman"/>
        <family val="1"/>
        <charset val="204"/>
      </rPr>
      <t xml:space="preserve"> обеспечение жителей поселения услугами организаций культуры</t>
    </r>
  </si>
  <si>
    <t>50.0.00.55490</t>
  </si>
  <si>
    <t>2025 год                    (рубл.)       уточненный план</t>
  </si>
  <si>
    <t>2025 год  (рубл.)  исполнено фактически</t>
  </si>
  <si>
    <t>10.1.02.10215</t>
  </si>
  <si>
    <t>Оказание финансовой помощи поселениям на обустройство противопожарных водоемов</t>
  </si>
  <si>
    <t>Оказание финансовой помощи поселениям на организацию освщенеия улиц и повышение качества наружного освещения</t>
  </si>
  <si>
    <t>14.1.01.10214</t>
  </si>
  <si>
    <t>Расходы на реализацию муниципальной целевой программы «Благоустройство Великосельского сельского поселения (Реализация мероприятий инициативного бюджетирования средства поселения)</t>
  </si>
  <si>
    <t>14.1.02.15350</t>
  </si>
  <si>
    <t>Поощрение муниципальных управленческих команд Ярославской области за достижение плановых значений показателей</t>
  </si>
  <si>
    <t xml:space="preserve">Расходы на выплату персоналу государственных (муниципальных) органов </t>
  </si>
  <si>
    <t>к   Решению Муниципального Совета Гаврилов-Ямского муниципального округа</t>
  </si>
  <si>
    <t xml:space="preserve">                Исполнение расходов  бюджета Великосельского сельского поселения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                   2025 год
</t>
  </si>
  <si>
    <t>14.1.02.10180</t>
  </si>
  <si>
    <t xml:space="preserve">Прочая закупка товаров, работ и услуг </t>
  </si>
  <si>
    <t>Оказание финансовой помощи поселениям на благоустройство дворовых территорий</t>
  </si>
  <si>
    <t>14.1.02.10216</t>
  </si>
  <si>
    <t xml:space="preserve">Поощрение региональных и муниципальных управленческих команд за достижение показателей деятельности органов исполнительной власти </t>
  </si>
  <si>
    <t>Исполнение судебных актов</t>
  </si>
  <si>
    <t>от 23.04.2026 г.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</si>
</sst>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Fill="1"/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left"/>
    </xf>
    <xf numFmtId="43" fontId="8" fillId="3" borderId="0" xfId="0" applyNumberFormat="1" applyFont="1" applyFill="1"/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wrapText="1"/>
    </xf>
    <xf numFmtId="0" fontId="14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justify" wrapText="1"/>
    </xf>
    <xf numFmtId="0" fontId="10" fillId="3" borderId="1" xfId="0" applyFont="1" applyFill="1" applyBorder="1" applyAlignment="1">
      <alignment horizontal="justify" wrapText="1"/>
    </xf>
    <xf numFmtId="0" fontId="12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vertical="center" wrapText="1"/>
    </xf>
    <xf numFmtId="43" fontId="12" fillId="3" borderId="1" xfId="1" applyNumberFormat="1" applyFont="1" applyFill="1" applyBorder="1" applyAlignment="1">
      <alignment horizontal="center" wrapText="1"/>
    </xf>
    <xf numFmtId="43" fontId="12" fillId="3" borderId="0" xfId="1" applyFont="1" applyFill="1" applyBorder="1" applyAlignment="1">
      <alignment horizontal="right"/>
    </xf>
    <xf numFmtId="2" fontId="12" fillId="3" borderId="2" xfId="0" applyNumberFormat="1" applyFont="1" applyFill="1" applyBorder="1" applyAlignment="1">
      <alignment horizontal="center" wrapText="1"/>
    </xf>
    <xf numFmtId="2" fontId="12" fillId="3" borderId="3" xfId="0" applyNumberFormat="1" applyFont="1" applyFill="1" applyBorder="1" applyAlignment="1">
      <alignment horizontal="center" wrapText="1"/>
    </xf>
    <xf numFmtId="0" fontId="12" fillId="3" borderId="3" xfId="0" applyNumberFormat="1" applyFont="1" applyFill="1" applyBorder="1" applyAlignment="1">
      <alignment horizontal="center" wrapText="1"/>
    </xf>
    <xf numFmtId="0" fontId="12" fillId="3" borderId="3" xfId="0" applyNumberFormat="1" applyFont="1" applyFill="1" applyBorder="1" applyAlignment="1">
      <alignment horizontal="center"/>
    </xf>
    <xf numFmtId="43" fontId="12" fillId="3" borderId="3" xfId="0" applyNumberFormat="1" applyFont="1" applyFill="1" applyBorder="1" applyAlignment="1">
      <alignment horizontal="center"/>
    </xf>
    <xf numFmtId="2" fontId="12" fillId="3" borderId="1" xfId="0" applyNumberFormat="1" applyFont="1" applyFill="1" applyBorder="1" applyAlignment="1"/>
    <xf numFmtId="164" fontId="12" fillId="3" borderId="1" xfId="0" applyNumberFormat="1" applyFont="1" applyFill="1" applyBorder="1" applyAlignment="1"/>
    <xf numFmtId="43" fontId="12" fillId="3" borderId="1" xfId="1" applyFont="1" applyFill="1" applyBorder="1" applyAlignment="1">
      <alignment horizontal="right"/>
    </xf>
    <xf numFmtId="43" fontId="12" fillId="3" borderId="4" xfId="1" applyFont="1" applyFill="1" applyBorder="1" applyAlignment="1">
      <alignment horizontal="right"/>
    </xf>
    <xf numFmtId="2" fontId="12" fillId="3" borderId="5" xfId="0" applyNumberFormat="1" applyFont="1" applyFill="1" applyBorder="1" applyAlignment="1">
      <alignment horizontal="center"/>
    </xf>
    <xf numFmtId="0" fontId="12" fillId="3" borderId="1" xfId="0" applyFont="1" applyFill="1" applyBorder="1" applyAlignment="1"/>
    <xf numFmtId="43" fontId="12" fillId="3" borderId="6" xfId="1" applyNumberFormat="1" applyFont="1" applyFill="1" applyBorder="1" applyAlignment="1">
      <alignment horizontal="right"/>
    </xf>
    <xf numFmtId="0" fontId="16" fillId="3" borderId="1" xfId="0" applyFont="1" applyFill="1" applyBorder="1" applyAlignment="1">
      <alignment horizontal="center" vertical="center" wrapText="1"/>
    </xf>
    <xf numFmtId="2" fontId="16" fillId="3" borderId="7" xfId="0" applyNumberFormat="1" applyFont="1" applyFill="1" applyBorder="1" applyAlignment="1">
      <alignment vertical="center" wrapText="1"/>
    </xf>
    <xf numFmtId="0" fontId="16" fillId="3" borderId="8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43" fontId="12" fillId="3" borderId="1" xfId="1" applyFont="1" applyFill="1" applyBorder="1" applyAlignment="1"/>
    <xf numFmtId="0" fontId="12" fillId="3" borderId="1" xfId="0" applyFont="1" applyFill="1" applyBorder="1" applyAlignment="1">
      <alignment horizontal="center"/>
    </xf>
    <xf numFmtId="4" fontId="12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3" fillId="3" borderId="1" xfId="0" applyFont="1" applyFill="1" applyBorder="1"/>
    <xf numFmtId="0" fontId="13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/>
    </xf>
    <xf numFmtId="0" fontId="16" fillId="3" borderId="0" xfId="0" applyFont="1" applyFill="1"/>
    <xf numFmtId="0" fontId="16" fillId="3" borderId="0" xfId="0" applyFont="1" applyFill="1" applyAlignment="1">
      <alignment horizontal="right"/>
    </xf>
    <xf numFmtId="0" fontId="8" fillId="3" borderId="0" xfId="0" applyFont="1" applyFill="1" applyAlignment="1">
      <alignment horizontal="right"/>
    </xf>
    <xf numFmtId="0" fontId="1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wrapText="1"/>
    </xf>
    <xf numFmtId="0" fontId="10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justify"/>
    </xf>
    <xf numFmtId="0" fontId="17" fillId="3" borderId="9" xfId="0" applyFont="1" applyFill="1" applyBorder="1" applyAlignment="1">
      <alignment vertical="center" wrapText="1"/>
    </xf>
    <xf numFmtId="0" fontId="0" fillId="4" borderId="0" xfId="0" applyFill="1"/>
    <xf numFmtId="2" fontId="12" fillId="3" borderId="1" xfId="1" applyNumberFormat="1" applyFont="1" applyFill="1" applyBorder="1" applyAlignment="1">
      <alignment horizontal="center"/>
    </xf>
    <xf numFmtId="2" fontId="12" fillId="3" borderId="10" xfId="0" applyNumberFormat="1" applyFont="1" applyFill="1" applyBorder="1" applyAlignment="1">
      <alignment horizontal="center"/>
    </xf>
    <xf numFmtId="2" fontId="12" fillId="3" borderId="11" xfId="0" applyNumberFormat="1" applyFont="1" applyFill="1" applyBorder="1" applyAlignment="1">
      <alignment horizontal="center"/>
    </xf>
    <xf numFmtId="0" fontId="9" fillId="3" borderId="12" xfId="0" applyFont="1" applyFill="1" applyBorder="1" applyAlignment="1">
      <alignment vertical="center" wrapText="1"/>
    </xf>
    <xf numFmtId="0" fontId="12" fillId="3" borderId="12" xfId="0" applyFont="1" applyFill="1" applyBorder="1" applyAlignment="1">
      <alignment horizontal="center" vertical="center"/>
    </xf>
    <xf numFmtId="43" fontId="12" fillId="3" borderId="12" xfId="1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vertical="justify"/>
    </xf>
    <xf numFmtId="0" fontId="10" fillId="3" borderId="12" xfId="0" applyFont="1" applyFill="1" applyBorder="1" applyAlignment="1">
      <alignment horizontal="center" vertical="center"/>
    </xf>
    <xf numFmtId="2" fontId="12" fillId="3" borderId="13" xfId="0" applyNumberFormat="1" applyFont="1" applyFill="1" applyBorder="1" applyAlignment="1">
      <alignment horizontal="center"/>
    </xf>
    <xf numFmtId="2" fontId="12" fillId="3" borderId="14" xfId="0" applyNumberFormat="1" applyFont="1" applyFill="1" applyBorder="1" applyAlignment="1">
      <alignment horizontal="center"/>
    </xf>
    <xf numFmtId="164" fontId="12" fillId="3" borderId="15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/>
    </xf>
    <xf numFmtId="43" fontId="12" fillId="3" borderId="1" xfId="1" applyNumberFormat="1" applyFont="1" applyFill="1" applyBorder="1" applyAlignment="1">
      <alignment horizontal="right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43" fontId="12" fillId="3" borderId="1" xfId="1" applyNumberFormat="1" applyFont="1" applyFill="1" applyBorder="1" applyAlignment="1">
      <alignment horizontal="center"/>
    </xf>
    <xf numFmtId="2" fontId="12" fillId="3" borderId="1" xfId="0" applyNumberFormat="1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/>
    </xf>
    <xf numFmtId="164" fontId="12" fillId="3" borderId="16" xfId="0" applyNumberFormat="1" applyFont="1" applyFill="1" applyBorder="1" applyAlignment="1">
      <alignment horizontal="center"/>
    </xf>
    <xf numFmtId="2" fontId="12" fillId="3" borderId="12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vertical="center" wrapText="1"/>
    </xf>
    <xf numFmtId="2" fontId="12" fillId="3" borderId="2" xfId="0" applyNumberFormat="1" applyFont="1" applyFill="1" applyBorder="1" applyAlignment="1">
      <alignment horizontal="center"/>
    </xf>
    <xf numFmtId="164" fontId="12" fillId="3" borderId="3" xfId="0" applyNumberFormat="1" applyFont="1" applyFill="1" applyBorder="1" applyAlignment="1">
      <alignment horizontal="center"/>
    </xf>
    <xf numFmtId="164" fontId="12" fillId="3" borderId="15" xfId="0" applyNumberFormat="1" applyFont="1" applyFill="1" applyBorder="1" applyAlignment="1">
      <alignment horizontal="center"/>
    </xf>
    <xf numFmtId="164" fontId="12" fillId="3" borderId="3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2" fontId="12" fillId="3" borderId="2" xfId="0" applyNumberFormat="1" applyFont="1" applyFill="1" applyBorder="1" applyAlignment="1">
      <alignment horizontal="center"/>
    </xf>
    <xf numFmtId="2" fontId="12" fillId="3" borderId="1" xfId="0" applyNumberFormat="1" applyFont="1" applyFill="1" applyBorder="1" applyAlignment="1">
      <alignment horizontal="center"/>
    </xf>
    <xf numFmtId="43" fontId="12" fillId="3" borderId="1" xfId="1" applyNumberFormat="1" applyFont="1" applyFill="1" applyBorder="1" applyAlignment="1">
      <alignment horizontal="right"/>
    </xf>
    <xf numFmtId="164" fontId="12" fillId="3" borderId="1" xfId="0" applyNumberFormat="1" applyFont="1" applyFill="1" applyBorder="1" applyAlignment="1">
      <alignment horizontal="center"/>
    </xf>
    <xf numFmtId="2" fontId="2" fillId="3" borderId="1" xfId="1" applyNumberFormat="1" applyFont="1" applyFill="1" applyBorder="1" applyAlignment="1">
      <alignment wrapText="1"/>
    </xf>
    <xf numFmtId="2" fontId="12" fillId="3" borderId="1" xfId="1" applyNumberFormat="1" applyFont="1" applyFill="1" applyBorder="1" applyAlignment="1">
      <alignment wrapText="1"/>
    </xf>
    <xf numFmtId="2" fontId="12" fillId="3" borderId="1" xfId="1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43" fontId="2" fillId="3" borderId="1" xfId="1" applyNumberFormat="1" applyFont="1" applyFill="1" applyBorder="1" applyAlignment="1">
      <alignment horizontal="right"/>
    </xf>
    <xf numFmtId="164" fontId="12" fillId="3" borderId="19" xfId="0" applyNumberFormat="1" applyFont="1" applyFill="1" applyBorder="1" applyAlignment="1">
      <alignment horizontal="center"/>
    </xf>
    <xf numFmtId="164" fontId="12" fillId="3" borderId="15" xfId="0" applyNumberFormat="1" applyFont="1" applyFill="1" applyBorder="1" applyAlignment="1">
      <alignment horizontal="center"/>
    </xf>
    <xf numFmtId="0" fontId="10" fillId="3" borderId="17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43" fontId="12" fillId="3" borderId="17" xfId="1" applyNumberFormat="1" applyFont="1" applyFill="1" applyBorder="1" applyAlignment="1">
      <alignment horizontal="center"/>
    </xf>
    <xf numFmtId="43" fontId="12" fillId="3" borderId="12" xfId="1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left" vertical="center" wrapText="1"/>
    </xf>
    <xf numFmtId="0" fontId="13" fillId="3" borderId="12" xfId="0" applyFont="1" applyFill="1" applyBorder="1" applyAlignment="1">
      <alignment horizontal="left" vertical="center" wrapText="1"/>
    </xf>
    <xf numFmtId="2" fontId="12" fillId="3" borderId="13" xfId="0" applyNumberFormat="1" applyFont="1" applyFill="1" applyBorder="1" applyAlignment="1">
      <alignment horizontal="center"/>
    </xf>
    <xf numFmtId="2" fontId="12" fillId="3" borderId="14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vertical="center"/>
    </xf>
    <xf numFmtId="43" fontId="12" fillId="3" borderId="1" xfId="1" applyNumberFormat="1" applyFont="1" applyFill="1" applyBorder="1" applyAlignment="1">
      <alignment horizontal="right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43" fontId="12" fillId="3" borderId="1" xfId="1" applyNumberFormat="1" applyFont="1" applyFill="1" applyBorder="1" applyAlignment="1">
      <alignment horizontal="center"/>
    </xf>
    <xf numFmtId="0" fontId="12" fillId="3" borderId="17" xfId="0" applyFont="1" applyFill="1" applyBorder="1" applyAlignment="1">
      <alignment horizontal="left" vertical="center" wrapText="1"/>
    </xf>
    <xf numFmtId="0" fontId="12" fillId="3" borderId="12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/>
    </xf>
    <xf numFmtId="0" fontId="12" fillId="3" borderId="1" xfId="0" applyFont="1" applyFill="1" applyBorder="1" applyAlignment="1">
      <alignment horizontal="left" vertical="center" wrapText="1"/>
    </xf>
    <xf numFmtId="2" fontId="12" fillId="3" borderId="1" xfId="0" applyNumberFormat="1" applyFont="1" applyFill="1" applyBorder="1" applyAlignment="1">
      <alignment horizontal="center"/>
    </xf>
    <xf numFmtId="2" fontId="12" fillId="3" borderId="17" xfId="0" applyNumberFormat="1" applyFont="1" applyFill="1" applyBorder="1" applyAlignment="1">
      <alignment horizontal="center"/>
    </xf>
    <xf numFmtId="2" fontId="12" fillId="3" borderId="12" xfId="0" applyNumberFormat="1" applyFont="1" applyFill="1" applyBorder="1" applyAlignment="1">
      <alignment horizontal="center"/>
    </xf>
    <xf numFmtId="164" fontId="12" fillId="3" borderId="17" xfId="0" applyNumberFormat="1" applyFont="1" applyFill="1" applyBorder="1" applyAlignment="1">
      <alignment horizontal="center"/>
    </xf>
    <xf numFmtId="164" fontId="12" fillId="3" borderId="12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right"/>
    </xf>
    <xf numFmtId="0" fontId="18" fillId="3" borderId="0" xfId="0" applyFont="1" applyFill="1" applyAlignment="1">
      <alignment horizontal="center" vertical="top" wrapText="1" shrinkToFit="1"/>
    </xf>
    <xf numFmtId="0" fontId="13" fillId="3" borderId="1" xfId="0" applyFont="1" applyFill="1" applyBorder="1" applyAlignment="1">
      <alignment vertical="center" wrapText="1"/>
    </xf>
    <xf numFmtId="2" fontId="12" fillId="3" borderId="2" xfId="0" applyNumberFormat="1" applyFont="1" applyFill="1" applyBorder="1" applyAlignment="1">
      <alignment horizontal="center"/>
    </xf>
    <xf numFmtId="164" fontId="12" fillId="3" borderId="16" xfId="0" applyNumberFormat="1" applyFont="1" applyFill="1" applyBorder="1" applyAlignment="1">
      <alignment horizontal="center"/>
    </xf>
    <xf numFmtId="164" fontId="12" fillId="3" borderId="3" xfId="0" applyNumberFormat="1" applyFont="1" applyFill="1" applyBorder="1" applyAlignment="1">
      <alignment horizontal="center"/>
    </xf>
    <xf numFmtId="2" fontId="12" fillId="3" borderId="18" xfId="0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220"/>
  <sheetViews>
    <sheetView tabSelected="1" topLeftCell="A121" zoomScale="118" zoomScaleNormal="118" workbookViewId="0">
      <selection activeCell="A5" sqref="A5:D5"/>
    </sheetView>
  </sheetViews>
  <sheetFormatPr defaultRowHeight="15" x14ac:dyDescent="0.25"/>
  <cols>
    <col min="1" max="1" width="50.28515625" customWidth="1"/>
    <col min="2" max="2" width="14.42578125" customWidth="1"/>
    <col min="3" max="3" width="6.140625" customWidth="1"/>
    <col min="4" max="4" width="15.140625" customWidth="1"/>
    <col min="5" max="5" width="17" customWidth="1"/>
    <col min="6" max="6" width="16.140625" customWidth="1"/>
    <col min="7" max="7" width="12" bestFit="1" customWidth="1"/>
  </cols>
  <sheetData>
    <row r="1" spans="1:8" ht="15.75" x14ac:dyDescent="0.25">
      <c r="A1" s="130" t="s">
        <v>180</v>
      </c>
      <c r="B1" s="130"/>
      <c r="C1" s="130"/>
      <c r="D1" s="130"/>
      <c r="E1" s="3"/>
      <c r="F1" s="3"/>
      <c r="G1" s="3"/>
    </row>
    <row r="2" spans="1:8" ht="15.75" x14ac:dyDescent="0.25">
      <c r="A2" s="130" t="s">
        <v>221</v>
      </c>
      <c r="B2" s="130"/>
      <c r="C2" s="130"/>
      <c r="D2" s="130"/>
      <c r="E2" s="3"/>
      <c r="F2" s="3"/>
      <c r="G2" s="3"/>
    </row>
    <row r="3" spans="1:8" ht="15.75" x14ac:dyDescent="0.25">
      <c r="A3" s="130" t="s">
        <v>229</v>
      </c>
      <c r="B3" s="130"/>
      <c r="C3" s="130"/>
      <c r="D3" s="130"/>
      <c r="E3" s="3"/>
      <c r="F3" s="3"/>
      <c r="G3" s="3"/>
    </row>
    <row r="4" spans="1:8" ht="15.75" x14ac:dyDescent="0.25">
      <c r="A4" s="53"/>
      <c r="B4" s="53"/>
      <c r="C4" s="53"/>
      <c r="D4" s="3"/>
      <c r="E4" s="3"/>
      <c r="F4" s="3"/>
      <c r="G4" s="3"/>
      <c r="H4" s="3"/>
    </row>
    <row r="5" spans="1:8" ht="96.6" customHeight="1" x14ac:dyDescent="0.25">
      <c r="A5" s="131" t="s">
        <v>222</v>
      </c>
      <c r="B5" s="131"/>
      <c r="C5" s="131"/>
      <c r="D5" s="131"/>
      <c r="E5" s="3"/>
      <c r="F5" s="3"/>
      <c r="G5" s="3"/>
      <c r="H5" s="3"/>
    </row>
    <row r="6" spans="1:8" ht="25.15" customHeight="1" thickBot="1" x14ac:dyDescent="0.3">
      <c r="A6" s="53"/>
      <c r="B6" s="53"/>
      <c r="C6" s="54"/>
      <c r="D6" s="55" t="s">
        <v>0</v>
      </c>
      <c r="E6" s="3"/>
      <c r="F6" s="3"/>
      <c r="G6" s="3"/>
      <c r="H6" s="3"/>
    </row>
    <row r="7" spans="1:8" ht="63" x14ac:dyDescent="0.25">
      <c r="A7" s="41" t="s">
        <v>1</v>
      </c>
      <c r="B7" s="41" t="s">
        <v>2</v>
      </c>
      <c r="C7" s="41" t="s">
        <v>3</v>
      </c>
      <c r="D7" s="41" t="s">
        <v>211</v>
      </c>
      <c r="E7" s="42" t="s">
        <v>212</v>
      </c>
      <c r="F7" s="43" t="s">
        <v>179</v>
      </c>
      <c r="G7" s="3"/>
      <c r="H7" s="3"/>
    </row>
    <row r="8" spans="1:8" s="1" customFormat="1" ht="25.5" x14ac:dyDescent="0.25">
      <c r="A8" s="56" t="s">
        <v>136</v>
      </c>
      <c r="B8" s="52" t="s">
        <v>141</v>
      </c>
      <c r="C8" s="44"/>
      <c r="D8" s="98">
        <f>D12</f>
        <v>0</v>
      </c>
      <c r="E8" s="29">
        <f t="shared" ref="E8:F10" si="0">E9</f>
        <v>0</v>
      </c>
      <c r="F8" s="30" t="e">
        <f t="shared" si="0"/>
        <v>#DIV/0!</v>
      </c>
      <c r="G8" s="3"/>
      <c r="H8" s="3"/>
    </row>
    <row r="9" spans="1:8" s="1" customFormat="1" ht="25.5" x14ac:dyDescent="0.25">
      <c r="A9" s="74" t="s">
        <v>137</v>
      </c>
      <c r="B9" s="52" t="s">
        <v>142</v>
      </c>
      <c r="C9" s="44"/>
      <c r="D9" s="98">
        <f>SUM(D10)</f>
        <v>0</v>
      </c>
      <c r="E9" s="29">
        <f t="shared" si="0"/>
        <v>0</v>
      </c>
      <c r="F9" s="30" t="e">
        <f t="shared" si="0"/>
        <v>#DIV/0!</v>
      </c>
      <c r="G9" s="3"/>
      <c r="H9" s="3"/>
    </row>
    <row r="10" spans="1:8" s="1" customFormat="1" ht="26.25" x14ac:dyDescent="0.25">
      <c r="A10" s="6" t="s">
        <v>139</v>
      </c>
      <c r="B10" s="7" t="s">
        <v>138</v>
      </c>
      <c r="C10" s="44"/>
      <c r="D10" s="98">
        <f>SUM(D11)</f>
        <v>0</v>
      </c>
      <c r="E10" s="29">
        <f t="shared" si="0"/>
        <v>0</v>
      </c>
      <c r="F10" s="30" t="e">
        <f t="shared" si="0"/>
        <v>#DIV/0!</v>
      </c>
      <c r="G10" s="3"/>
      <c r="H10" s="3"/>
    </row>
    <row r="11" spans="1:8" s="1" customFormat="1" ht="25.5" x14ac:dyDescent="0.25">
      <c r="A11" s="18" t="s">
        <v>32</v>
      </c>
      <c r="B11" s="7" t="s">
        <v>140</v>
      </c>
      <c r="C11" s="44"/>
      <c r="D11" s="98">
        <v>0</v>
      </c>
      <c r="E11" s="29">
        <v>0</v>
      </c>
      <c r="F11" s="30" t="e">
        <f>F12</f>
        <v>#DIV/0!</v>
      </c>
      <c r="G11" s="3"/>
      <c r="H11" s="3"/>
    </row>
    <row r="12" spans="1:8" s="1" customFormat="1" ht="25.5" x14ac:dyDescent="0.25">
      <c r="A12" s="78" t="s">
        <v>19</v>
      </c>
      <c r="B12" s="44"/>
      <c r="C12" s="44">
        <v>200</v>
      </c>
      <c r="D12" s="97">
        <v>0</v>
      </c>
      <c r="E12" s="29">
        <v>0</v>
      </c>
      <c r="F12" s="31" t="e">
        <f>E17/D17*100</f>
        <v>#DIV/0!</v>
      </c>
      <c r="G12" s="3"/>
      <c r="H12" s="3"/>
    </row>
    <row r="13" spans="1:8" s="1" customFormat="1" x14ac:dyDescent="0.25">
      <c r="A13" s="50" t="s">
        <v>196</v>
      </c>
      <c r="B13" s="49" t="s">
        <v>106</v>
      </c>
      <c r="C13" s="44"/>
      <c r="D13" s="98">
        <f>SUM(D14)</f>
        <v>0</v>
      </c>
      <c r="E13" s="87">
        <f>E17</f>
        <v>0</v>
      </c>
      <c r="F13" s="88" t="e">
        <f>F17</f>
        <v>#DIV/0!</v>
      </c>
      <c r="G13" s="3"/>
      <c r="H13" s="3"/>
    </row>
    <row r="14" spans="1:8" s="1" customFormat="1" x14ac:dyDescent="0.25">
      <c r="A14" s="57" t="s">
        <v>169</v>
      </c>
      <c r="B14" s="47" t="s">
        <v>108</v>
      </c>
      <c r="C14" s="44"/>
      <c r="D14" s="98">
        <f>SUM(D15)</f>
        <v>0</v>
      </c>
      <c r="E14" s="87">
        <f>SUM(E15)</f>
        <v>0</v>
      </c>
      <c r="F14" s="88" t="e">
        <f>F15</f>
        <v>#DIV/0!</v>
      </c>
      <c r="G14" s="3"/>
      <c r="H14" s="3"/>
    </row>
    <row r="15" spans="1:8" s="1" customFormat="1" ht="26.25" x14ac:dyDescent="0.25">
      <c r="A15" s="25" t="s">
        <v>107</v>
      </c>
      <c r="B15" s="47" t="s">
        <v>109</v>
      </c>
      <c r="C15" s="44"/>
      <c r="D15" s="98">
        <f>SUM(D16)</f>
        <v>0</v>
      </c>
      <c r="E15" s="87">
        <f>SUM(E16)</f>
        <v>0</v>
      </c>
      <c r="F15" s="88" t="e">
        <f>F16</f>
        <v>#DIV/0!</v>
      </c>
      <c r="G15" s="3"/>
      <c r="H15" s="3"/>
    </row>
    <row r="16" spans="1:8" s="1" customFormat="1" ht="26.25" x14ac:dyDescent="0.25">
      <c r="A16" s="6" t="s">
        <v>197</v>
      </c>
      <c r="B16" s="47" t="s">
        <v>110</v>
      </c>
      <c r="C16" s="44"/>
      <c r="D16" s="98">
        <f>SUM(D17)</f>
        <v>0</v>
      </c>
      <c r="E16" s="87">
        <f>SUM(E17)</f>
        <v>0</v>
      </c>
      <c r="F16" s="88" t="e">
        <f>F17</f>
        <v>#DIV/0!</v>
      </c>
      <c r="G16" s="3"/>
      <c r="H16" s="3"/>
    </row>
    <row r="17" spans="1:8" s="1" customFormat="1" ht="26.25" x14ac:dyDescent="0.25">
      <c r="A17" s="58" t="s">
        <v>19</v>
      </c>
      <c r="B17" s="50"/>
      <c r="C17" s="8">
        <v>200</v>
      </c>
      <c r="D17" s="98">
        <v>0</v>
      </c>
      <c r="E17" s="87">
        <v>0</v>
      </c>
      <c r="F17" s="32" t="e">
        <f>E17/D17*100</f>
        <v>#DIV/0!</v>
      </c>
      <c r="G17" s="3"/>
      <c r="H17" s="3"/>
    </row>
    <row r="18" spans="1:8" ht="38.25" x14ac:dyDescent="0.25">
      <c r="A18" s="74" t="s">
        <v>4</v>
      </c>
      <c r="B18" s="51" t="s">
        <v>5</v>
      </c>
      <c r="C18" s="11"/>
      <c r="D18" s="27">
        <f>SUM(D19)</f>
        <v>0</v>
      </c>
      <c r="E18" s="87">
        <f>E22</f>
        <v>0</v>
      </c>
      <c r="F18" s="88">
        <f>F22</f>
        <v>0</v>
      </c>
      <c r="G18" s="3"/>
      <c r="H18" s="3"/>
    </row>
    <row r="19" spans="1:8" ht="25.5" x14ac:dyDescent="0.25">
      <c r="A19" s="20" t="s">
        <v>6</v>
      </c>
      <c r="B19" s="51" t="s">
        <v>7</v>
      </c>
      <c r="C19" s="11"/>
      <c r="D19" s="27">
        <f>SUM(D20)</f>
        <v>0</v>
      </c>
      <c r="E19" s="87">
        <f>E22</f>
        <v>0</v>
      </c>
      <c r="F19" s="88">
        <f>F22</f>
        <v>0</v>
      </c>
      <c r="G19" s="3"/>
      <c r="H19" s="3"/>
    </row>
    <row r="20" spans="1:8" ht="38.25" x14ac:dyDescent="0.25">
      <c r="A20" s="59" t="s">
        <v>8</v>
      </c>
      <c r="B20" s="44" t="s">
        <v>9</v>
      </c>
      <c r="C20" s="11"/>
      <c r="D20" s="27">
        <f>SUM(D21)</f>
        <v>0</v>
      </c>
      <c r="E20" s="87">
        <v>0</v>
      </c>
      <c r="F20" s="88">
        <f>F22</f>
        <v>0</v>
      </c>
      <c r="G20" s="3"/>
      <c r="H20" s="3"/>
    </row>
    <row r="21" spans="1:8" ht="38.25" x14ac:dyDescent="0.25">
      <c r="A21" s="59" t="s">
        <v>11</v>
      </c>
      <c r="B21" s="44" t="s">
        <v>118</v>
      </c>
      <c r="C21" s="11"/>
      <c r="D21" s="27">
        <f>D22</f>
        <v>0</v>
      </c>
      <c r="E21" s="87">
        <f>E22</f>
        <v>0</v>
      </c>
      <c r="F21" s="88">
        <f>F22</f>
        <v>0</v>
      </c>
      <c r="G21" s="3"/>
      <c r="H21" s="3"/>
    </row>
    <row r="22" spans="1:8" x14ac:dyDescent="0.25">
      <c r="A22" s="8" t="s">
        <v>10</v>
      </c>
      <c r="B22" s="9"/>
      <c r="C22" s="8">
        <v>300</v>
      </c>
      <c r="D22" s="27">
        <v>0</v>
      </c>
      <c r="E22" s="87">
        <v>0</v>
      </c>
      <c r="F22" s="88">
        <v>0</v>
      </c>
      <c r="G22" s="3"/>
      <c r="H22" s="3"/>
    </row>
    <row r="23" spans="1:8" ht="25.5" x14ac:dyDescent="0.25">
      <c r="A23" s="74" t="s">
        <v>198</v>
      </c>
      <c r="B23" s="52" t="s">
        <v>145</v>
      </c>
      <c r="C23" s="45"/>
      <c r="D23" s="27">
        <f>D24</f>
        <v>0</v>
      </c>
      <c r="E23" s="87">
        <f>E24</f>
        <v>0</v>
      </c>
      <c r="F23" s="88" t="e">
        <f>F24</f>
        <v>#DIV/0!</v>
      </c>
      <c r="G23" s="3"/>
      <c r="H23" s="3"/>
    </row>
    <row r="24" spans="1:8" ht="38.25" x14ac:dyDescent="0.25">
      <c r="A24" s="74" t="s">
        <v>143</v>
      </c>
      <c r="B24" s="52" t="s">
        <v>146</v>
      </c>
      <c r="C24" s="45"/>
      <c r="D24" s="27">
        <f>D25+D28</f>
        <v>0</v>
      </c>
      <c r="E24" s="87">
        <f>E25+E28</f>
        <v>0</v>
      </c>
      <c r="F24" s="88" t="e">
        <f>E24/D24*100</f>
        <v>#DIV/0!</v>
      </c>
      <c r="G24" s="3"/>
      <c r="H24" s="3"/>
    </row>
    <row r="25" spans="1:8" ht="26.25" x14ac:dyDescent="0.25">
      <c r="A25" s="6" t="s">
        <v>144</v>
      </c>
      <c r="B25" s="7" t="s">
        <v>147</v>
      </c>
      <c r="C25" s="8"/>
      <c r="D25" s="27">
        <f t="shared" ref="D25:F26" si="1">D26</f>
        <v>0</v>
      </c>
      <c r="E25" s="87">
        <f t="shared" si="1"/>
        <v>0</v>
      </c>
      <c r="F25" s="88" t="e">
        <f t="shared" si="1"/>
        <v>#DIV/0!</v>
      </c>
      <c r="G25" s="3"/>
      <c r="H25" s="3"/>
    </row>
    <row r="26" spans="1:8" ht="39" x14ac:dyDescent="0.25">
      <c r="A26" s="6" t="s">
        <v>132</v>
      </c>
      <c r="B26" s="7" t="s">
        <v>148</v>
      </c>
      <c r="C26" s="8"/>
      <c r="D26" s="27">
        <f t="shared" si="1"/>
        <v>0</v>
      </c>
      <c r="E26" s="87">
        <f t="shared" si="1"/>
        <v>0</v>
      </c>
      <c r="F26" s="88" t="e">
        <f t="shared" si="1"/>
        <v>#DIV/0!</v>
      </c>
      <c r="G26" s="4"/>
      <c r="H26" s="3"/>
    </row>
    <row r="27" spans="1:8" ht="25.5" x14ac:dyDescent="0.25">
      <c r="A27" s="78" t="s">
        <v>19</v>
      </c>
      <c r="B27" s="9"/>
      <c r="C27" s="8">
        <v>200</v>
      </c>
      <c r="D27" s="27">
        <v>0</v>
      </c>
      <c r="E27" s="87"/>
      <c r="F27" s="33" t="e">
        <f>E27/D27*100</f>
        <v>#DIV/0!</v>
      </c>
      <c r="G27" s="3"/>
      <c r="H27" s="3"/>
    </row>
    <row r="28" spans="1:8" ht="26.25" x14ac:dyDescent="0.25">
      <c r="A28" s="6" t="s">
        <v>144</v>
      </c>
      <c r="B28" s="7" t="s">
        <v>149</v>
      </c>
      <c r="C28" s="8"/>
      <c r="D28" s="27">
        <f>D30</f>
        <v>0</v>
      </c>
      <c r="E28" s="87">
        <f>E29</f>
        <v>0</v>
      </c>
      <c r="F28" s="88" t="e">
        <f>F29</f>
        <v>#DIV/0!</v>
      </c>
      <c r="G28" s="3"/>
      <c r="H28" s="3"/>
    </row>
    <row r="29" spans="1:8" ht="26.25" x14ac:dyDescent="0.25">
      <c r="A29" s="6" t="s">
        <v>133</v>
      </c>
      <c r="B29" s="7" t="s">
        <v>150</v>
      </c>
      <c r="C29" s="8"/>
      <c r="D29" s="27">
        <f>D30</f>
        <v>0</v>
      </c>
      <c r="E29" s="87">
        <f>E30</f>
        <v>0</v>
      </c>
      <c r="F29" s="88" t="e">
        <f>F30</f>
        <v>#DIV/0!</v>
      </c>
      <c r="G29" s="3"/>
      <c r="H29" s="3"/>
    </row>
    <row r="30" spans="1:8" ht="25.5" x14ac:dyDescent="0.25">
      <c r="A30" s="78" t="s">
        <v>19</v>
      </c>
      <c r="B30" s="9"/>
      <c r="C30" s="8">
        <v>200</v>
      </c>
      <c r="D30" s="27">
        <v>0</v>
      </c>
      <c r="E30" s="87"/>
      <c r="F30" s="88" t="e">
        <f>E30/D30*100</f>
        <v>#DIV/0!</v>
      </c>
      <c r="G30" s="3"/>
      <c r="H30" s="3"/>
    </row>
    <row r="31" spans="1:8" ht="80.25" customHeight="1" x14ac:dyDescent="0.25">
      <c r="A31" s="132" t="s">
        <v>199</v>
      </c>
      <c r="B31" s="110" t="s">
        <v>12</v>
      </c>
      <c r="C31" s="110"/>
      <c r="D31" s="116">
        <f>SUM(D33+D42)</f>
        <v>597600</v>
      </c>
      <c r="E31" s="133">
        <f>SUM(E33+E42)</f>
        <v>595300</v>
      </c>
      <c r="F31" s="135">
        <f>E31/D31*100</f>
        <v>99.61512717536813</v>
      </c>
      <c r="G31" s="3"/>
      <c r="H31" s="3"/>
    </row>
    <row r="32" spans="1:8" ht="19.5" customHeight="1" x14ac:dyDescent="0.25">
      <c r="A32" s="132"/>
      <c r="B32" s="110"/>
      <c r="C32" s="110"/>
      <c r="D32" s="116"/>
      <c r="E32" s="133"/>
      <c r="F32" s="135"/>
      <c r="G32" s="3"/>
      <c r="H32" s="3"/>
    </row>
    <row r="33" spans="1:8" ht="51" x14ac:dyDescent="0.25">
      <c r="A33" s="86" t="s">
        <v>13</v>
      </c>
      <c r="B33" s="10" t="s">
        <v>14</v>
      </c>
      <c r="C33" s="79"/>
      <c r="D33" s="77">
        <f>SUM(D34+D37)</f>
        <v>597600</v>
      </c>
      <c r="E33" s="87">
        <f>SUM(E34+E37)</f>
        <v>595300</v>
      </c>
      <c r="F33" s="88">
        <f>F31</f>
        <v>99.61512717536813</v>
      </c>
      <c r="G33" s="3"/>
      <c r="H33" s="3"/>
    </row>
    <row r="34" spans="1:8" ht="38.25" x14ac:dyDescent="0.25">
      <c r="A34" s="11" t="s">
        <v>15</v>
      </c>
      <c r="B34" s="79" t="s">
        <v>16</v>
      </c>
      <c r="C34" s="79"/>
      <c r="D34" s="77">
        <f>SUM(D35)</f>
        <v>27600</v>
      </c>
      <c r="E34" s="87">
        <f>SUM(E35)</f>
        <v>25300</v>
      </c>
      <c r="F34" s="88">
        <f>F35</f>
        <v>91.666666666666657</v>
      </c>
      <c r="G34" s="3"/>
      <c r="H34" s="3"/>
    </row>
    <row r="35" spans="1:8" ht="51" x14ac:dyDescent="0.25">
      <c r="A35" s="11" t="s">
        <v>17</v>
      </c>
      <c r="B35" s="82" t="s">
        <v>18</v>
      </c>
      <c r="C35" s="82"/>
      <c r="D35" s="77">
        <f>D36</f>
        <v>27600</v>
      </c>
      <c r="E35" s="87">
        <f>E36</f>
        <v>25300</v>
      </c>
      <c r="F35" s="88">
        <f>F36</f>
        <v>91.666666666666657</v>
      </c>
      <c r="G35" s="3"/>
      <c r="H35" s="3"/>
    </row>
    <row r="36" spans="1:8" ht="25.5" x14ac:dyDescent="0.25">
      <c r="A36" s="9" t="s">
        <v>19</v>
      </c>
      <c r="B36" s="12" t="s">
        <v>20</v>
      </c>
      <c r="C36" s="12">
        <v>200</v>
      </c>
      <c r="D36" s="77">
        <v>27600</v>
      </c>
      <c r="E36" s="87">
        <v>25300</v>
      </c>
      <c r="F36" s="88">
        <f>E36/D36*100</f>
        <v>91.666666666666657</v>
      </c>
      <c r="G36" s="3"/>
      <c r="H36" s="3"/>
    </row>
    <row r="37" spans="1:8" ht="51" x14ac:dyDescent="0.25">
      <c r="A37" s="11" t="s">
        <v>21</v>
      </c>
      <c r="B37" s="82" t="s">
        <v>22</v>
      </c>
      <c r="C37" s="12"/>
      <c r="D37" s="77">
        <f>SUM(D40+D38)</f>
        <v>570000</v>
      </c>
      <c r="E37" s="87">
        <f>SUM(E40+E38)</f>
        <v>570000</v>
      </c>
      <c r="F37" s="88">
        <f>E37/D37*100</f>
        <v>100</v>
      </c>
      <c r="G37" s="3"/>
      <c r="H37" s="3"/>
    </row>
    <row r="38" spans="1:8" ht="25.5" x14ac:dyDescent="0.25">
      <c r="A38" s="11" t="s">
        <v>214</v>
      </c>
      <c r="B38" s="82" t="s">
        <v>213</v>
      </c>
      <c r="C38" s="12"/>
      <c r="D38" s="77">
        <f>D39</f>
        <v>570000</v>
      </c>
      <c r="E38" s="87">
        <f>E39</f>
        <v>570000</v>
      </c>
      <c r="F38" s="88">
        <f>F39</f>
        <v>100</v>
      </c>
      <c r="G38" s="3"/>
      <c r="H38" s="3"/>
    </row>
    <row r="39" spans="1:8" ht="25.5" x14ac:dyDescent="0.25">
      <c r="A39" s="9" t="s">
        <v>19</v>
      </c>
      <c r="B39" s="82"/>
      <c r="C39" s="12">
        <v>200</v>
      </c>
      <c r="D39" s="77">
        <v>570000</v>
      </c>
      <c r="E39" s="87">
        <v>570000</v>
      </c>
      <c r="F39" s="88">
        <f>E39/D39*100</f>
        <v>100</v>
      </c>
      <c r="G39" s="3"/>
      <c r="H39" s="3"/>
    </row>
    <row r="40" spans="1:8" ht="51" x14ac:dyDescent="0.25">
      <c r="A40" s="11" t="s">
        <v>17</v>
      </c>
      <c r="B40" s="82" t="s">
        <v>23</v>
      </c>
      <c r="C40" s="12"/>
      <c r="D40" s="99">
        <f>D41</f>
        <v>0</v>
      </c>
      <c r="E40" s="87">
        <f>SUM(E41)</f>
        <v>0</v>
      </c>
      <c r="F40" s="88" t="e">
        <f>E40/D40*100</f>
        <v>#DIV/0!</v>
      </c>
      <c r="G40" s="3"/>
      <c r="H40" s="3"/>
    </row>
    <row r="41" spans="1:8" ht="25.5" x14ac:dyDescent="0.25">
      <c r="A41" s="9" t="s">
        <v>19</v>
      </c>
      <c r="B41" s="82"/>
      <c r="C41" s="12">
        <v>200</v>
      </c>
      <c r="D41" s="99">
        <v>0</v>
      </c>
      <c r="E41" s="87">
        <v>0</v>
      </c>
      <c r="F41" s="88" t="e">
        <f>E41/D41*100</f>
        <v>#DIV/0!</v>
      </c>
      <c r="G41" s="3"/>
      <c r="H41" s="3"/>
    </row>
    <row r="42" spans="1:8" ht="25.5" x14ac:dyDescent="0.25">
      <c r="A42" s="11" t="s">
        <v>24</v>
      </c>
      <c r="B42" s="82" t="s">
        <v>25</v>
      </c>
      <c r="C42" s="12"/>
      <c r="D42" s="99">
        <f>SUM(D43)</f>
        <v>0</v>
      </c>
      <c r="E42" s="87">
        <f>E45</f>
        <v>0</v>
      </c>
      <c r="F42" s="88" t="e">
        <f>F43</f>
        <v>#DIV/0!</v>
      </c>
      <c r="G42" s="3"/>
      <c r="H42" s="3"/>
    </row>
    <row r="43" spans="1:8" ht="38.25" x14ac:dyDescent="0.25">
      <c r="A43" s="11" t="s">
        <v>26</v>
      </c>
      <c r="B43" s="82" t="s">
        <v>27</v>
      </c>
      <c r="C43" s="12"/>
      <c r="D43" s="99">
        <f>SUM(D44)</f>
        <v>0</v>
      </c>
      <c r="E43" s="87">
        <f>E45</f>
        <v>0</v>
      </c>
      <c r="F43" s="88" t="e">
        <f>F45</f>
        <v>#DIV/0!</v>
      </c>
      <c r="G43" s="3"/>
      <c r="H43" s="3"/>
    </row>
    <row r="44" spans="1:8" ht="25.5" x14ac:dyDescent="0.25">
      <c r="A44" s="13" t="s">
        <v>28</v>
      </c>
      <c r="B44" s="82" t="s">
        <v>29</v>
      </c>
      <c r="C44" s="12"/>
      <c r="D44" s="99">
        <f>SUM(D45)</f>
        <v>0</v>
      </c>
      <c r="E44" s="87">
        <f>E45</f>
        <v>0</v>
      </c>
      <c r="F44" s="88" t="e">
        <f>F45</f>
        <v>#DIV/0!</v>
      </c>
      <c r="G44" s="3"/>
      <c r="H44" s="3"/>
    </row>
    <row r="45" spans="1:8" ht="25.5" x14ac:dyDescent="0.25">
      <c r="A45" s="9" t="s">
        <v>19</v>
      </c>
      <c r="B45" s="14"/>
      <c r="C45" s="12">
        <v>200</v>
      </c>
      <c r="D45" s="99">
        <v>0</v>
      </c>
      <c r="E45" s="87">
        <v>0</v>
      </c>
      <c r="F45" s="88" t="e">
        <f>E45/D45*100</f>
        <v>#DIV/0!</v>
      </c>
      <c r="G45" s="3"/>
      <c r="H45" s="3"/>
    </row>
    <row r="46" spans="1:8" ht="39" x14ac:dyDescent="0.25">
      <c r="A46" s="15" t="s">
        <v>151</v>
      </c>
      <c r="B46" s="16" t="s">
        <v>154</v>
      </c>
      <c r="C46" s="12"/>
      <c r="D46" s="99">
        <f>D47</f>
        <v>0</v>
      </c>
      <c r="E46" s="87">
        <f t="shared" ref="E46:F49" si="2">E47</f>
        <v>0</v>
      </c>
      <c r="F46" s="88" t="e">
        <f t="shared" si="2"/>
        <v>#DIV/0!</v>
      </c>
      <c r="G46" s="3"/>
      <c r="H46" s="3"/>
    </row>
    <row r="47" spans="1:8" ht="39" x14ac:dyDescent="0.25">
      <c r="A47" s="17" t="s">
        <v>152</v>
      </c>
      <c r="B47" s="16" t="s">
        <v>155</v>
      </c>
      <c r="C47" s="12"/>
      <c r="D47" s="99">
        <f>D48</f>
        <v>0</v>
      </c>
      <c r="E47" s="87">
        <f t="shared" si="2"/>
        <v>0</v>
      </c>
      <c r="F47" s="88" t="e">
        <f t="shared" si="2"/>
        <v>#DIV/0!</v>
      </c>
      <c r="G47" s="3"/>
      <c r="H47" s="3"/>
    </row>
    <row r="48" spans="1:8" ht="25.5" x14ac:dyDescent="0.25">
      <c r="A48" s="18" t="s">
        <v>153</v>
      </c>
      <c r="B48" s="19" t="s">
        <v>156</v>
      </c>
      <c r="C48" s="12"/>
      <c r="D48" s="99">
        <f>D49</f>
        <v>0</v>
      </c>
      <c r="E48" s="87">
        <f t="shared" si="2"/>
        <v>0</v>
      </c>
      <c r="F48" s="88" t="e">
        <f t="shared" si="2"/>
        <v>#DIV/0!</v>
      </c>
      <c r="G48" s="3"/>
      <c r="H48" s="3"/>
    </row>
    <row r="49" spans="1:8" x14ac:dyDescent="0.25">
      <c r="A49" s="18" t="s">
        <v>33</v>
      </c>
      <c r="B49" s="19" t="s">
        <v>157</v>
      </c>
      <c r="C49" s="12"/>
      <c r="D49" s="99">
        <f>D50</f>
        <v>0</v>
      </c>
      <c r="E49" s="87">
        <f>E50</f>
        <v>0</v>
      </c>
      <c r="F49" s="88" t="e">
        <f t="shared" si="2"/>
        <v>#DIV/0!</v>
      </c>
      <c r="G49" s="3"/>
      <c r="H49" s="3"/>
    </row>
    <row r="50" spans="1:8" ht="25.5" x14ac:dyDescent="0.25">
      <c r="A50" s="9" t="s">
        <v>19</v>
      </c>
      <c r="B50" s="12"/>
      <c r="C50" s="12">
        <v>200</v>
      </c>
      <c r="D50" s="99">
        <v>0</v>
      </c>
      <c r="E50" s="87">
        <v>0</v>
      </c>
      <c r="F50" s="88" t="e">
        <f t="shared" ref="F50:F55" si="3">E50/D50*100</f>
        <v>#DIV/0!</v>
      </c>
      <c r="G50" s="3"/>
      <c r="H50" s="3"/>
    </row>
    <row r="51" spans="1:8" ht="38.25" x14ac:dyDescent="0.25">
      <c r="A51" s="20" t="s">
        <v>34</v>
      </c>
      <c r="B51" s="75" t="s">
        <v>35</v>
      </c>
      <c r="C51" s="12"/>
      <c r="D51" s="77">
        <f>SUM(D52+D89)</f>
        <v>11304765.84</v>
      </c>
      <c r="E51" s="87">
        <f>SUM(E52+E89)</f>
        <v>9937158.540000001</v>
      </c>
      <c r="F51" s="88">
        <f t="shared" si="3"/>
        <v>87.902382770628009</v>
      </c>
      <c r="G51" s="3"/>
      <c r="H51" s="3"/>
    </row>
    <row r="52" spans="1:8" s="62" customFormat="1" ht="25.5" x14ac:dyDescent="0.25">
      <c r="A52" s="86" t="s">
        <v>36</v>
      </c>
      <c r="B52" s="75" t="s">
        <v>37</v>
      </c>
      <c r="C52" s="12"/>
      <c r="D52" s="77">
        <f>SUM(D53+D62+D77+D84)</f>
        <v>10904776.689999999</v>
      </c>
      <c r="E52" s="87">
        <f>SUM(E53+E62+E77+E84)</f>
        <v>9537169.3900000006</v>
      </c>
      <c r="F52" s="88">
        <f t="shared" si="3"/>
        <v>87.458640017322537</v>
      </c>
      <c r="G52" s="3"/>
      <c r="H52" s="3"/>
    </row>
    <row r="53" spans="1:8" x14ac:dyDescent="0.25">
      <c r="A53" s="11" t="s">
        <v>38</v>
      </c>
      <c r="B53" s="82" t="s">
        <v>39</v>
      </c>
      <c r="C53" s="12"/>
      <c r="D53" s="77">
        <f>SUM(D58+D56+D54)</f>
        <v>3553044.8499999996</v>
      </c>
      <c r="E53" s="87">
        <f>SUM(E58+E56+E54)</f>
        <v>3155486.04</v>
      </c>
      <c r="F53" s="88">
        <f t="shared" si="3"/>
        <v>88.810757342396059</v>
      </c>
      <c r="G53" s="3"/>
      <c r="H53" s="3"/>
    </row>
    <row r="54" spans="1:8" ht="38.25" x14ac:dyDescent="0.25">
      <c r="A54" s="11" t="s">
        <v>215</v>
      </c>
      <c r="B54" s="92" t="s">
        <v>216</v>
      </c>
      <c r="C54" s="12"/>
      <c r="D54" s="95">
        <f>D55</f>
        <v>156964</v>
      </c>
      <c r="E54" s="65">
        <f>E55</f>
        <v>0</v>
      </c>
      <c r="F54" s="90">
        <f t="shared" si="3"/>
        <v>0</v>
      </c>
      <c r="G54" s="3"/>
      <c r="H54" s="3"/>
    </row>
    <row r="55" spans="1:8" ht="25.5" x14ac:dyDescent="0.25">
      <c r="A55" s="9" t="s">
        <v>19</v>
      </c>
      <c r="B55" s="92"/>
      <c r="C55" s="12">
        <v>200</v>
      </c>
      <c r="D55" s="95">
        <v>156964</v>
      </c>
      <c r="E55" s="65">
        <v>0</v>
      </c>
      <c r="F55" s="90">
        <f t="shared" si="3"/>
        <v>0</v>
      </c>
      <c r="G55" s="3"/>
      <c r="H55" s="3"/>
    </row>
    <row r="56" spans="1:8" ht="38.25" x14ac:dyDescent="0.25">
      <c r="A56" s="11" t="s">
        <v>215</v>
      </c>
      <c r="B56" s="82" t="s">
        <v>216</v>
      </c>
      <c r="C56" s="12"/>
      <c r="D56" s="77">
        <f>D57</f>
        <v>350000</v>
      </c>
      <c r="E56" s="65">
        <f>E57</f>
        <v>350000</v>
      </c>
      <c r="F56" s="88">
        <f>F57</f>
        <v>100</v>
      </c>
      <c r="G56" s="3"/>
      <c r="H56" s="3"/>
    </row>
    <row r="57" spans="1:8" ht="25.5" x14ac:dyDescent="0.25">
      <c r="A57" s="9" t="s">
        <v>19</v>
      </c>
      <c r="B57" s="82"/>
      <c r="C57" s="12">
        <v>500</v>
      </c>
      <c r="D57" s="77">
        <v>350000</v>
      </c>
      <c r="E57" s="65">
        <v>350000</v>
      </c>
      <c r="F57" s="88">
        <f>E57/D57*100</f>
        <v>100</v>
      </c>
      <c r="G57" s="3"/>
      <c r="H57" s="3"/>
    </row>
    <row r="58" spans="1:8" ht="38.25" x14ac:dyDescent="0.25">
      <c r="A58" s="11" t="s">
        <v>99</v>
      </c>
      <c r="B58" s="82" t="s">
        <v>40</v>
      </c>
      <c r="C58" s="82"/>
      <c r="D58" s="77">
        <f>SUM(D59+D60+D61)</f>
        <v>3046080.8499999996</v>
      </c>
      <c r="E58" s="77">
        <f>SUM(E59+E60+E61)</f>
        <v>2805486.04</v>
      </c>
      <c r="F58" s="88">
        <f>F59</f>
        <v>92.749779726206171</v>
      </c>
      <c r="G58" s="3"/>
      <c r="H58" s="3"/>
    </row>
    <row r="59" spans="1:8" ht="25.5" x14ac:dyDescent="0.25">
      <c r="A59" s="9" t="s">
        <v>19</v>
      </c>
      <c r="B59" s="79" t="s">
        <v>20</v>
      </c>
      <c r="C59" s="12">
        <v>200</v>
      </c>
      <c r="D59" s="77">
        <v>2231314</v>
      </c>
      <c r="E59" s="87">
        <v>2069538.82</v>
      </c>
      <c r="F59" s="88">
        <f t="shared" ref="F59:F68" si="4">E59/D59*100</f>
        <v>92.749779726206171</v>
      </c>
      <c r="G59" s="3"/>
      <c r="H59" s="3"/>
    </row>
    <row r="60" spans="1:8" x14ac:dyDescent="0.25">
      <c r="A60" s="9" t="s">
        <v>186</v>
      </c>
      <c r="B60" s="79"/>
      <c r="C60" s="12">
        <v>500</v>
      </c>
      <c r="D60" s="77">
        <v>685947.22</v>
      </c>
      <c r="E60" s="87">
        <v>685947.22</v>
      </c>
      <c r="F60" s="88">
        <f t="shared" si="4"/>
        <v>100</v>
      </c>
      <c r="G60" s="3"/>
      <c r="H60" s="3"/>
    </row>
    <row r="61" spans="1:8" x14ac:dyDescent="0.25">
      <c r="A61" s="9" t="s">
        <v>47</v>
      </c>
      <c r="B61" s="79"/>
      <c r="C61" s="12">
        <v>800</v>
      </c>
      <c r="D61" s="77">
        <v>128819.63</v>
      </c>
      <c r="E61" s="87">
        <v>50000</v>
      </c>
      <c r="F61" s="88">
        <f t="shared" si="4"/>
        <v>38.813960263664782</v>
      </c>
      <c r="G61" s="3"/>
      <c r="H61" s="3"/>
    </row>
    <row r="62" spans="1:8" x14ac:dyDescent="0.25">
      <c r="A62" s="11" t="s">
        <v>41</v>
      </c>
      <c r="B62" s="82" t="s">
        <v>42</v>
      </c>
      <c r="C62" s="14"/>
      <c r="D62" s="77">
        <f>SUM(D63+D65+D69+D71+D73+D75)</f>
        <v>6705098.8399999999</v>
      </c>
      <c r="E62" s="87">
        <f>E63+E65+E69+E71+E73+E75</f>
        <v>6111683.3499999996</v>
      </c>
      <c r="F62" s="88">
        <f t="shared" si="4"/>
        <v>91.149787584637593</v>
      </c>
      <c r="G62" s="3"/>
      <c r="H62" s="3"/>
    </row>
    <row r="63" spans="1:8" ht="51" x14ac:dyDescent="0.25">
      <c r="A63" s="11" t="s">
        <v>217</v>
      </c>
      <c r="B63" s="82" t="s">
        <v>218</v>
      </c>
      <c r="C63" s="14"/>
      <c r="D63" s="77">
        <f>D64</f>
        <v>26262</v>
      </c>
      <c r="E63" s="65">
        <f>E64</f>
        <v>26262</v>
      </c>
      <c r="F63" s="88">
        <f t="shared" si="4"/>
        <v>100</v>
      </c>
      <c r="G63" s="3"/>
      <c r="H63" s="3"/>
    </row>
    <row r="64" spans="1:8" ht="25.5" x14ac:dyDescent="0.25">
      <c r="A64" s="9" t="s">
        <v>19</v>
      </c>
      <c r="B64" s="82"/>
      <c r="C64" s="14">
        <v>200</v>
      </c>
      <c r="D64" s="77">
        <v>26262</v>
      </c>
      <c r="E64" s="65">
        <v>26262</v>
      </c>
      <c r="F64" s="88">
        <f t="shared" si="4"/>
        <v>100</v>
      </c>
      <c r="G64" s="3"/>
      <c r="H64" s="3"/>
    </row>
    <row r="65" spans="1:8" ht="38.25" x14ac:dyDescent="0.25">
      <c r="A65" s="11" t="s">
        <v>100</v>
      </c>
      <c r="B65" s="82" t="s">
        <v>43</v>
      </c>
      <c r="C65" s="14"/>
      <c r="D65" s="77">
        <f>SUM(D68+D66+D67)</f>
        <v>2769806.9400000004</v>
      </c>
      <c r="E65" s="77">
        <f>SUM(E68+E66+E67)</f>
        <v>2721909.3200000003</v>
      </c>
      <c r="F65" s="88">
        <f t="shared" si="4"/>
        <v>98.270723518369124</v>
      </c>
      <c r="G65" s="3"/>
      <c r="H65" s="3"/>
    </row>
    <row r="66" spans="1:8" ht="25.5" x14ac:dyDescent="0.25">
      <c r="A66" s="9" t="s">
        <v>19</v>
      </c>
      <c r="B66" s="12"/>
      <c r="C66" s="12">
        <v>200</v>
      </c>
      <c r="D66" s="77">
        <v>2595539.7000000002</v>
      </c>
      <c r="E66" s="77">
        <v>2547642.08</v>
      </c>
      <c r="F66" s="88">
        <f t="shared" si="4"/>
        <v>98.154618093493227</v>
      </c>
      <c r="G66" s="3"/>
      <c r="H66" s="3"/>
    </row>
    <row r="67" spans="1:8" x14ac:dyDescent="0.25">
      <c r="A67" s="9" t="s">
        <v>186</v>
      </c>
      <c r="B67" s="12"/>
      <c r="C67" s="12">
        <v>500</v>
      </c>
      <c r="D67" s="77">
        <v>132321.74</v>
      </c>
      <c r="E67" s="87">
        <v>132321.74</v>
      </c>
      <c r="F67" s="88"/>
      <c r="G67" s="3"/>
      <c r="H67" s="3"/>
    </row>
    <row r="68" spans="1:8" x14ac:dyDescent="0.25">
      <c r="A68" s="9" t="s">
        <v>228</v>
      </c>
      <c r="B68" s="12"/>
      <c r="C68" s="12">
        <v>800</v>
      </c>
      <c r="D68" s="77">
        <v>41945.5</v>
      </c>
      <c r="E68" s="87">
        <v>41945.5</v>
      </c>
      <c r="F68" s="88">
        <f t="shared" si="4"/>
        <v>100</v>
      </c>
      <c r="G68" s="3"/>
      <c r="H68" s="3"/>
    </row>
    <row r="69" spans="1:8" ht="25.5" x14ac:dyDescent="0.25">
      <c r="A69" s="11" t="s">
        <v>133</v>
      </c>
      <c r="B69" s="92" t="s">
        <v>223</v>
      </c>
      <c r="C69" s="12"/>
      <c r="D69" s="77">
        <f>D70</f>
        <v>600000</v>
      </c>
      <c r="E69" s="87">
        <f>SUM(E70)</f>
        <v>600000</v>
      </c>
      <c r="F69" s="88">
        <f>F70</f>
        <v>100</v>
      </c>
      <c r="G69" s="3"/>
      <c r="H69" s="3"/>
    </row>
    <row r="70" spans="1:8" ht="25.5" x14ac:dyDescent="0.25">
      <c r="A70" s="9" t="s">
        <v>19</v>
      </c>
      <c r="B70" s="12"/>
      <c r="C70" s="12">
        <v>200</v>
      </c>
      <c r="D70" s="77">
        <v>600000</v>
      </c>
      <c r="E70" s="87">
        <v>600000</v>
      </c>
      <c r="F70" s="88">
        <f>E70/D70*100</f>
        <v>100</v>
      </c>
      <c r="G70" s="3"/>
      <c r="H70" s="3"/>
    </row>
    <row r="71" spans="1:8" ht="25.5" x14ac:dyDescent="0.25">
      <c r="A71" s="11" t="s">
        <v>225</v>
      </c>
      <c r="B71" s="92" t="s">
        <v>226</v>
      </c>
      <c r="C71" s="12"/>
      <c r="D71" s="95">
        <f>D72</f>
        <v>295943.90000000002</v>
      </c>
      <c r="E71" s="93">
        <f>E72</f>
        <v>295943.88</v>
      </c>
      <c r="F71" s="90">
        <f>E71/D71*100</f>
        <v>99.9999932419624</v>
      </c>
      <c r="G71" s="3"/>
      <c r="H71" s="3"/>
    </row>
    <row r="72" spans="1:8" x14ac:dyDescent="0.25">
      <c r="A72" s="9" t="s">
        <v>224</v>
      </c>
      <c r="B72" s="12"/>
      <c r="C72" s="12">
        <v>200</v>
      </c>
      <c r="D72" s="95">
        <v>295943.90000000002</v>
      </c>
      <c r="E72" s="93">
        <v>295943.88</v>
      </c>
      <c r="F72" s="90">
        <f>E72/D72*100</f>
        <v>99.9999932419624</v>
      </c>
      <c r="G72" s="3"/>
      <c r="H72" s="3"/>
    </row>
    <row r="73" spans="1:8" ht="38.25" x14ac:dyDescent="0.25">
      <c r="A73" s="11" t="s">
        <v>173</v>
      </c>
      <c r="B73" s="82" t="s">
        <v>174</v>
      </c>
      <c r="C73" s="12"/>
      <c r="D73" s="77">
        <f>D74</f>
        <v>498973</v>
      </c>
      <c r="E73" s="87">
        <f>SUM(E74)</f>
        <v>498973</v>
      </c>
      <c r="F73" s="88">
        <f>F74</f>
        <v>100</v>
      </c>
      <c r="G73" s="3"/>
      <c r="H73" s="3"/>
    </row>
    <row r="74" spans="1:8" ht="25.5" x14ac:dyDescent="0.25">
      <c r="A74" s="9" t="s">
        <v>19</v>
      </c>
      <c r="B74" s="12"/>
      <c r="C74" s="12">
        <v>200</v>
      </c>
      <c r="D74" s="77">
        <v>498973</v>
      </c>
      <c r="E74" s="87">
        <v>498973</v>
      </c>
      <c r="F74" s="88">
        <f>E74/D74*100</f>
        <v>100</v>
      </c>
      <c r="G74" s="3"/>
      <c r="H74" s="3"/>
    </row>
    <row r="75" spans="1:8" ht="51" x14ac:dyDescent="0.25">
      <c r="A75" s="11" t="s">
        <v>200</v>
      </c>
      <c r="B75" s="82" t="s">
        <v>175</v>
      </c>
      <c r="C75" s="12"/>
      <c r="D75" s="77">
        <f>D76</f>
        <v>2514113</v>
      </c>
      <c r="E75" s="87">
        <f>SUM(E76)</f>
        <v>1968595.15</v>
      </c>
      <c r="F75" s="88">
        <f>F76</f>
        <v>78.301776809554696</v>
      </c>
      <c r="G75" s="3"/>
      <c r="H75" s="3"/>
    </row>
    <row r="76" spans="1:8" ht="38.25" x14ac:dyDescent="0.25">
      <c r="A76" s="9" t="s">
        <v>195</v>
      </c>
      <c r="B76" s="12"/>
      <c r="C76" s="12">
        <v>500</v>
      </c>
      <c r="D76" s="77">
        <v>2514113</v>
      </c>
      <c r="E76" s="87">
        <v>1968595.15</v>
      </c>
      <c r="F76" s="88">
        <f>E76/D76*100</f>
        <v>78.301776809554696</v>
      </c>
      <c r="G76" s="3"/>
      <c r="H76" s="3"/>
    </row>
    <row r="77" spans="1:8" x14ac:dyDescent="0.25">
      <c r="A77" s="11" t="s">
        <v>44</v>
      </c>
      <c r="B77" s="82" t="s">
        <v>45</v>
      </c>
      <c r="C77" s="14"/>
      <c r="D77" s="77">
        <f>SUM(D78+D80+D82)</f>
        <v>270000</v>
      </c>
      <c r="E77" s="87">
        <f>E78+E80+E82</f>
        <v>270000</v>
      </c>
      <c r="F77" s="88">
        <f>F78</f>
        <v>100</v>
      </c>
      <c r="G77" s="3"/>
      <c r="H77" s="3"/>
    </row>
    <row r="78" spans="1:8" ht="38.25" x14ac:dyDescent="0.25">
      <c r="A78" s="11" t="s">
        <v>101</v>
      </c>
      <c r="B78" s="82" t="s">
        <v>46</v>
      </c>
      <c r="C78" s="14"/>
      <c r="D78" s="77">
        <f>SUM(D79)</f>
        <v>270000</v>
      </c>
      <c r="E78" s="87">
        <f>E79</f>
        <v>270000</v>
      </c>
      <c r="F78" s="88">
        <f>F79</f>
        <v>100</v>
      </c>
      <c r="G78" s="3"/>
      <c r="H78" s="3"/>
    </row>
    <row r="79" spans="1:8" ht="25.5" x14ac:dyDescent="0.25">
      <c r="A79" s="9" t="s">
        <v>19</v>
      </c>
      <c r="B79" s="12"/>
      <c r="C79" s="12">
        <v>200</v>
      </c>
      <c r="D79" s="77">
        <v>270000</v>
      </c>
      <c r="E79" s="87">
        <v>270000</v>
      </c>
      <c r="F79" s="88">
        <f t="shared" ref="F79:F88" si="5">E79/D79*100</f>
        <v>100</v>
      </c>
      <c r="G79" s="3"/>
      <c r="H79" s="3"/>
    </row>
    <row r="80" spans="1:8" ht="38.25" x14ac:dyDescent="0.25">
      <c r="A80" s="11" t="s">
        <v>181</v>
      </c>
      <c r="B80" s="82" t="s">
        <v>182</v>
      </c>
      <c r="C80" s="12"/>
      <c r="D80" s="77">
        <f>D81</f>
        <v>0</v>
      </c>
      <c r="E80" s="71">
        <f>E81</f>
        <v>0</v>
      </c>
      <c r="F80" s="84" t="e">
        <f t="shared" si="5"/>
        <v>#DIV/0!</v>
      </c>
      <c r="G80" s="3"/>
      <c r="H80" s="3"/>
    </row>
    <row r="81" spans="1:8" ht="25.5" x14ac:dyDescent="0.25">
      <c r="A81" s="9" t="s">
        <v>19</v>
      </c>
      <c r="B81" s="82"/>
      <c r="C81" s="12">
        <v>200</v>
      </c>
      <c r="D81" s="77">
        <v>0</v>
      </c>
      <c r="E81" s="81"/>
      <c r="F81" s="83" t="e">
        <f t="shared" si="5"/>
        <v>#DIV/0!</v>
      </c>
      <c r="G81" s="3"/>
      <c r="H81" s="3"/>
    </row>
    <row r="82" spans="1:8" ht="38.25" x14ac:dyDescent="0.25">
      <c r="A82" s="11" t="s">
        <v>184</v>
      </c>
      <c r="B82" s="82" t="s">
        <v>183</v>
      </c>
      <c r="C82" s="12"/>
      <c r="D82" s="77">
        <f>D83</f>
        <v>0</v>
      </c>
      <c r="E82" s="81">
        <f>E83</f>
        <v>0</v>
      </c>
      <c r="F82" s="83" t="e">
        <f t="shared" si="5"/>
        <v>#DIV/0!</v>
      </c>
      <c r="G82" s="3"/>
      <c r="H82" s="3"/>
    </row>
    <row r="83" spans="1:8" ht="25.5" x14ac:dyDescent="0.25">
      <c r="A83" s="9" t="s">
        <v>19</v>
      </c>
      <c r="B83" s="82"/>
      <c r="C83" s="12">
        <v>200</v>
      </c>
      <c r="D83" s="77">
        <v>0</v>
      </c>
      <c r="E83" s="81"/>
      <c r="F83" s="83" t="e">
        <f t="shared" si="5"/>
        <v>#DIV/0!</v>
      </c>
      <c r="G83" s="3"/>
      <c r="H83" s="3"/>
    </row>
    <row r="84" spans="1:8" ht="25.5" x14ac:dyDescent="0.25">
      <c r="A84" s="11" t="s">
        <v>135</v>
      </c>
      <c r="B84" s="79" t="s">
        <v>134</v>
      </c>
      <c r="C84" s="12"/>
      <c r="D84" s="77">
        <f>D85+D87</f>
        <v>376633</v>
      </c>
      <c r="E84" s="72">
        <f>E85+E87</f>
        <v>0</v>
      </c>
      <c r="F84" s="83">
        <f t="shared" si="5"/>
        <v>0</v>
      </c>
      <c r="G84" s="3"/>
      <c r="H84" s="3"/>
    </row>
    <row r="85" spans="1:8" ht="41.45" customHeight="1" x14ac:dyDescent="0.25">
      <c r="A85" s="6" t="s">
        <v>201</v>
      </c>
      <c r="B85" s="19" t="s">
        <v>185</v>
      </c>
      <c r="C85" s="12"/>
      <c r="D85" s="77">
        <f>D86</f>
        <v>50029</v>
      </c>
      <c r="E85" s="87">
        <f>E86</f>
        <v>0</v>
      </c>
      <c r="F85" s="83">
        <f t="shared" si="5"/>
        <v>0</v>
      </c>
      <c r="G85" s="3"/>
      <c r="H85" s="3"/>
    </row>
    <row r="86" spans="1:8" ht="41.45" customHeight="1" x14ac:dyDescent="0.25">
      <c r="A86" s="21" t="s">
        <v>195</v>
      </c>
      <c r="B86" s="7"/>
      <c r="C86" s="12">
        <v>200</v>
      </c>
      <c r="D86" s="77">
        <v>50029</v>
      </c>
      <c r="E86" s="87">
        <v>0</v>
      </c>
      <c r="F86" s="83">
        <f t="shared" si="5"/>
        <v>0</v>
      </c>
      <c r="G86" s="3"/>
      <c r="H86" s="3"/>
    </row>
    <row r="87" spans="1:8" ht="41.45" customHeight="1" x14ac:dyDescent="0.25">
      <c r="A87" s="6" t="s">
        <v>201</v>
      </c>
      <c r="B87" s="19" t="s">
        <v>185</v>
      </c>
      <c r="C87" s="12"/>
      <c r="D87" s="77">
        <f>D88</f>
        <v>326604</v>
      </c>
      <c r="E87" s="77">
        <f>E88</f>
        <v>0</v>
      </c>
      <c r="F87" s="83">
        <f t="shared" si="5"/>
        <v>0</v>
      </c>
      <c r="G87" s="3"/>
      <c r="H87" s="3"/>
    </row>
    <row r="88" spans="1:8" ht="41.45" customHeight="1" x14ac:dyDescent="0.25">
      <c r="A88" s="21" t="s">
        <v>195</v>
      </c>
      <c r="B88" s="19"/>
      <c r="C88" s="12">
        <v>500</v>
      </c>
      <c r="D88" s="77">
        <v>326604</v>
      </c>
      <c r="E88" s="87">
        <v>0</v>
      </c>
      <c r="F88" s="83">
        <f t="shared" si="5"/>
        <v>0</v>
      </c>
      <c r="G88" s="3"/>
      <c r="H88" s="3"/>
    </row>
    <row r="89" spans="1:8" x14ac:dyDescent="0.25">
      <c r="A89" s="86" t="s">
        <v>48</v>
      </c>
      <c r="B89" s="75" t="s">
        <v>121</v>
      </c>
      <c r="C89" s="14"/>
      <c r="D89" s="77">
        <f>D90</f>
        <v>399989.15</v>
      </c>
      <c r="E89" s="87">
        <f t="shared" ref="E89:F91" si="6">E90</f>
        <v>399989.15</v>
      </c>
      <c r="F89" s="88">
        <f t="shared" si="6"/>
        <v>100</v>
      </c>
      <c r="G89" s="3"/>
      <c r="H89" s="3"/>
    </row>
    <row r="90" spans="1:8" ht="25.5" x14ac:dyDescent="0.25">
      <c r="A90" s="11" t="s">
        <v>122</v>
      </c>
      <c r="B90" s="82" t="s">
        <v>120</v>
      </c>
      <c r="C90" s="14"/>
      <c r="D90" s="77">
        <f>SUM(D91)</f>
        <v>399989.15</v>
      </c>
      <c r="E90" s="87">
        <f t="shared" si="6"/>
        <v>399989.15</v>
      </c>
      <c r="F90" s="88">
        <f t="shared" si="6"/>
        <v>100</v>
      </c>
      <c r="G90" s="3"/>
      <c r="H90" s="3"/>
    </row>
    <row r="91" spans="1:8" ht="38.25" x14ac:dyDescent="0.25">
      <c r="A91" s="11" t="s">
        <v>123</v>
      </c>
      <c r="B91" s="82" t="s">
        <v>119</v>
      </c>
      <c r="C91" s="12"/>
      <c r="D91" s="77">
        <f>SUM(D92)</f>
        <v>399989.15</v>
      </c>
      <c r="E91" s="87">
        <f t="shared" si="6"/>
        <v>399989.15</v>
      </c>
      <c r="F91" s="88">
        <f t="shared" si="6"/>
        <v>100</v>
      </c>
      <c r="G91" s="3"/>
      <c r="H91" s="3"/>
    </row>
    <row r="92" spans="1:8" ht="43.15" customHeight="1" x14ac:dyDescent="0.25">
      <c r="A92" s="9" t="s">
        <v>47</v>
      </c>
      <c r="B92" s="79"/>
      <c r="C92" s="12">
        <v>800</v>
      </c>
      <c r="D92" s="77">
        <v>399989.15</v>
      </c>
      <c r="E92" s="87">
        <v>399989.15</v>
      </c>
      <c r="F92" s="88">
        <f>E92/D92*100</f>
        <v>100</v>
      </c>
      <c r="G92" s="3"/>
      <c r="H92" s="3"/>
    </row>
    <row r="93" spans="1:8" ht="43.15" customHeight="1" x14ac:dyDescent="0.25">
      <c r="A93" s="17" t="s">
        <v>158</v>
      </c>
      <c r="B93" s="16" t="s">
        <v>161</v>
      </c>
      <c r="C93" s="12"/>
      <c r="D93" s="77">
        <f>SUM(D94)</f>
        <v>0</v>
      </c>
      <c r="E93" s="77">
        <f>SUM(E94)</f>
        <v>0</v>
      </c>
      <c r="F93" s="88" t="e">
        <f>E93/D93*100</f>
        <v>#DIV/0!</v>
      </c>
      <c r="G93" s="3"/>
      <c r="H93" s="3"/>
    </row>
    <row r="94" spans="1:8" ht="43.15" customHeight="1" x14ac:dyDescent="0.25">
      <c r="A94" s="15" t="s">
        <v>159</v>
      </c>
      <c r="B94" s="16" t="s">
        <v>162</v>
      </c>
      <c r="C94" s="12"/>
      <c r="D94" s="77">
        <f>D95</f>
        <v>0</v>
      </c>
      <c r="E94" s="87">
        <f>E95</f>
        <v>0</v>
      </c>
      <c r="F94" s="88">
        <v>0</v>
      </c>
      <c r="G94" s="3"/>
      <c r="H94" s="3"/>
    </row>
    <row r="95" spans="1:8" ht="42" customHeight="1" x14ac:dyDescent="0.25">
      <c r="A95" s="22" t="s">
        <v>160</v>
      </c>
      <c r="B95" s="19" t="s">
        <v>163</v>
      </c>
      <c r="C95" s="12"/>
      <c r="D95" s="77">
        <f>SUM(D96,D98)</f>
        <v>0</v>
      </c>
      <c r="E95" s="77">
        <f>E96+E98</f>
        <v>0</v>
      </c>
      <c r="F95" s="88">
        <v>0</v>
      </c>
      <c r="G95" s="3"/>
      <c r="H95" s="3"/>
    </row>
    <row r="96" spans="1:8" ht="62.25" customHeight="1" x14ac:dyDescent="0.25">
      <c r="A96" s="23" t="s">
        <v>167</v>
      </c>
      <c r="B96" s="82" t="s">
        <v>164</v>
      </c>
      <c r="C96" s="12"/>
      <c r="D96" s="77">
        <f>D97</f>
        <v>0</v>
      </c>
      <c r="E96" s="87">
        <f>E97</f>
        <v>0</v>
      </c>
      <c r="F96" s="88">
        <f>F97</f>
        <v>0</v>
      </c>
      <c r="G96" s="3"/>
      <c r="H96" s="3"/>
    </row>
    <row r="97" spans="1:90" ht="26.25" customHeight="1" x14ac:dyDescent="0.25">
      <c r="A97" s="24" t="s">
        <v>19</v>
      </c>
      <c r="B97" s="82"/>
      <c r="C97" s="12">
        <v>200</v>
      </c>
      <c r="D97" s="77">
        <v>0</v>
      </c>
      <c r="E97" s="87">
        <v>0</v>
      </c>
      <c r="F97" s="88">
        <v>0</v>
      </c>
      <c r="G97" s="3"/>
      <c r="H97" s="3"/>
    </row>
    <row r="98" spans="1:90" ht="65.25" customHeight="1" x14ac:dyDescent="0.25">
      <c r="A98" s="23" t="s">
        <v>168</v>
      </c>
      <c r="B98" s="82" t="s">
        <v>165</v>
      </c>
      <c r="C98" s="12"/>
      <c r="D98" s="77">
        <f>D99</f>
        <v>0</v>
      </c>
      <c r="E98" s="87">
        <f>E99</f>
        <v>0</v>
      </c>
      <c r="F98" s="88">
        <f>F99</f>
        <v>0</v>
      </c>
      <c r="G98" s="3"/>
      <c r="H98" s="3"/>
    </row>
    <row r="99" spans="1:90" s="2" customFormat="1" ht="26.25" x14ac:dyDescent="0.25">
      <c r="A99" s="24" t="s">
        <v>19</v>
      </c>
      <c r="B99" s="19"/>
      <c r="C99" s="12">
        <v>800</v>
      </c>
      <c r="D99" s="77">
        <v>0</v>
      </c>
      <c r="E99" s="87">
        <v>0</v>
      </c>
      <c r="F99" s="88">
        <v>0</v>
      </c>
      <c r="G99" s="3"/>
      <c r="H99" s="3"/>
      <c r="I99" s="1"/>
      <c r="J99" s="1"/>
      <c r="K99" s="1"/>
      <c r="L99" s="1"/>
      <c r="M99" s="1"/>
      <c r="N99" s="1"/>
      <c r="O99" s="1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</row>
    <row r="100" spans="1:90" ht="38.25" x14ac:dyDescent="0.25">
      <c r="A100" s="20" t="s">
        <v>49</v>
      </c>
      <c r="B100" s="75" t="s">
        <v>50</v>
      </c>
      <c r="C100" s="76"/>
      <c r="D100" s="77">
        <f>SUM(D101+D138+D143)</f>
        <v>4389766.22</v>
      </c>
      <c r="E100" s="87">
        <f>E101+E134+E139</f>
        <v>4160452.8400000003</v>
      </c>
      <c r="F100" s="88">
        <f>E100/D100*100</f>
        <v>94.776182409094218</v>
      </c>
      <c r="G100" s="3"/>
      <c r="H100" s="3"/>
    </row>
    <row r="101" spans="1:90" ht="63.75" x14ac:dyDescent="0.25">
      <c r="A101" s="86" t="s">
        <v>102</v>
      </c>
      <c r="B101" s="75" t="s">
        <v>51</v>
      </c>
      <c r="C101" s="12"/>
      <c r="D101" s="77">
        <f>SUM(D102)</f>
        <v>4389766.22</v>
      </c>
      <c r="E101" s="87">
        <f>SUM(E102)</f>
        <v>4160452.8400000003</v>
      </c>
      <c r="F101" s="88">
        <f>F102</f>
        <v>94.776182409094218</v>
      </c>
      <c r="G101" s="3"/>
      <c r="H101" s="3"/>
    </row>
    <row r="102" spans="1:90" ht="63.75" x14ac:dyDescent="0.25">
      <c r="A102" s="13" t="s">
        <v>52</v>
      </c>
      <c r="B102" s="82" t="s">
        <v>53</v>
      </c>
      <c r="C102" s="14"/>
      <c r="D102" s="77">
        <f>SUM(D103+D106+D108+D110+D112+D114+D118+D126+D122+D130+D134)</f>
        <v>4389766.22</v>
      </c>
      <c r="E102" s="87">
        <f>E103+E106+E108+E110+E112+E114+E122+E131+E118+E126</f>
        <v>4160452.8400000003</v>
      </c>
      <c r="F102" s="88">
        <f>E102/D102*100</f>
        <v>94.776182409094218</v>
      </c>
      <c r="G102" s="3"/>
      <c r="H102" s="3"/>
    </row>
    <row r="103" spans="1:90" ht="63.75" x14ac:dyDescent="0.25">
      <c r="A103" s="11" t="s">
        <v>103</v>
      </c>
      <c r="B103" s="82" t="s">
        <v>54</v>
      </c>
      <c r="C103" s="14"/>
      <c r="D103" s="77">
        <f>D104+D105</f>
        <v>15296.12</v>
      </c>
      <c r="E103" s="87">
        <f>SUM(E104)</f>
        <v>15296.12</v>
      </c>
      <c r="F103" s="88">
        <f>F104</f>
        <v>100</v>
      </c>
      <c r="G103" s="3"/>
      <c r="H103" s="3"/>
    </row>
    <row r="104" spans="1:90" ht="25.5" x14ac:dyDescent="0.25">
      <c r="A104" s="9" t="s">
        <v>19</v>
      </c>
      <c r="B104" s="82"/>
      <c r="C104" s="12">
        <v>200</v>
      </c>
      <c r="D104" s="77">
        <v>15296.12</v>
      </c>
      <c r="E104" s="87">
        <v>15296.12</v>
      </c>
      <c r="F104" s="88">
        <f>E104/D104*100</f>
        <v>100</v>
      </c>
      <c r="G104" s="3"/>
      <c r="H104" s="3"/>
    </row>
    <row r="105" spans="1:90" x14ac:dyDescent="0.25">
      <c r="A105" s="9" t="s">
        <v>47</v>
      </c>
      <c r="B105" s="82"/>
      <c r="C105" s="12">
        <v>800</v>
      </c>
      <c r="D105" s="80">
        <v>0</v>
      </c>
      <c r="E105" s="87">
        <v>0</v>
      </c>
      <c r="F105" s="88" t="e">
        <f>E105/D105*100</f>
        <v>#DIV/0!</v>
      </c>
      <c r="G105" s="3"/>
      <c r="H105" s="3"/>
    </row>
    <row r="106" spans="1:90" ht="25.5" x14ac:dyDescent="0.25">
      <c r="A106" s="11" t="s">
        <v>55</v>
      </c>
      <c r="B106" s="82" t="s">
        <v>56</v>
      </c>
      <c r="C106" s="14"/>
      <c r="D106" s="77">
        <f>SUM(D107)</f>
        <v>4374470.0999999996</v>
      </c>
      <c r="E106" s="87">
        <f>E107</f>
        <v>4145156.72</v>
      </c>
      <c r="F106" s="88">
        <f>F107</f>
        <v>94.75791639311926</v>
      </c>
      <c r="G106" s="3"/>
      <c r="H106" s="3"/>
    </row>
    <row r="107" spans="1:90" ht="42.6" customHeight="1" x14ac:dyDescent="0.25">
      <c r="A107" s="9" t="s">
        <v>55</v>
      </c>
      <c r="B107" s="82"/>
      <c r="C107" s="12">
        <v>200</v>
      </c>
      <c r="D107" s="77">
        <v>4374470.0999999996</v>
      </c>
      <c r="E107" s="87">
        <v>4145156.72</v>
      </c>
      <c r="F107" s="88">
        <f>E106/D106*100</f>
        <v>94.75791639311926</v>
      </c>
      <c r="G107" s="3"/>
      <c r="H107" s="3"/>
    </row>
    <row r="108" spans="1:90" ht="25.5" x14ac:dyDescent="0.25">
      <c r="A108" s="11" t="s">
        <v>125</v>
      </c>
      <c r="B108" s="82" t="s">
        <v>124</v>
      </c>
      <c r="C108" s="12"/>
      <c r="D108" s="77">
        <f>SUM(D109)</f>
        <v>0</v>
      </c>
      <c r="E108" s="87">
        <f>E109</f>
        <v>0</v>
      </c>
      <c r="F108" s="88" t="e">
        <f t="shared" ref="F108:F114" si="7">E108/D108*100</f>
        <v>#DIV/0!</v>
      </c>
      <c r="G108" s="3"/>
      <c r="H108" s="3"/>
    </row>
    <row r="109" spans="1:90" ht="25.5" x14ac:dyDescent="0.25">
      <c r="A109" s="9" t="s">
        <v>19</v>
      </c>
      <c r="B109" s="82"/>
      <c r="C109" s="12">
        <v>200</v>
      </c>
      <c r="D109" s="77">
        <v>0</v>
      </c>
      <c r="E109" s="87">
        <v>0</v>
      </c>
      <c r="F109" s="88" t="e">
        <f t="shared" si="7"/>
        <v>#DIV/0!</v>
      </c>
      <c r="G109" s="3"/>
      <c r="H109" s="3"/>
    </row>
    <row r="110" spans="1:90" x14ac:dyDescent="0.25">
      <c r="A110" s="11" t="s">
        <v>77</v>
      </c>
      <c r="B110" s="82" t="s">
        <v>124</v>
      </c>
      <c r="C110" s="12"/>
      <c r="D110" s="77">
        <f>D111</f>
        <v>0</v>
      </c>
      <c r="E110" s="87">
        <f>E111</f>
        <v>0</v>
      </c>
      <c r="F110" s="88" t="e">
        <f t="shared" si="7"/>
        <v>#DIV/0!</v>
      </c>
      <c r="G110" s="3"/>
      <c r="H110" s="3"/>
    </row>
    <row r="111" spans="1:90" x14ac:dyDescent="0.25">
      <c r="A111" s="9" t="s">
        <v>186</v>
      </c>
      <c r="B111" s="82"/>
      <c r="C111" s="12">
        <v>500</v>
      </c>
      <c r="D111" s="77">
        <v>0</v>
      </c>
      <c r="E111" s="87"/>
      <c r="F111" s="88" t="e">
        <f t="shared" si="7"/>
        <v>#DIV/0!</v>
      </c>
      <c r="G111" s="3"/>
      <c r="H111" s="3"/>
    </row>
    <row r="112" spans="1:90" ht="25.5" x14ac:dyDescent="0.25">
      <c r="A112" s="11" t="s">
        <v>57</v>
      </c>
      <c r="B112" s="82" t="s">
        <v>58</v>
      </c>
      <c r="C112" s="14"/>
      <c r="D112" s="77">
        <f>SUM(D113)</f>
        <v>0</v>
      </c>
      <c r="E112" s="87">
        <f>E113</f>
        <v>0</v>
      </c>
      <c r="F112" s="88" t="e">
        <f t="shared" si="7"/>
        <v>#DIV/0!</v>
      </c>
      <c r="G112" s="3"/>
      <c r="H112" s="3"/>
    </row>
    <row r="113" spans="1:8" ht="15.6" customHeight="1" x14ac:dyDescent="0.25">
      <c r="A113" s="9" t="s">
        <v>19</v>
      </c>
      <c r="B113" s="79"/>
      <c r="C113" s="12">
        <v>200</v>
      </c>
      <c r="D113" s="77">
        <v>0</v>
      </c>
      <c r="E113" s="71">
        <v>0</v>
      </c>
      <c r="F113" s="88" t="e">
        <f t="shared" si="7"/>
        <v>#DIV/0!</v>
      </c>
      <c r="G113" s="3"/>
      <c r="H113" s="3"/>
    </row>
    <row r="114" spans="1:8" ht="15.6" customHeight="1" x14ac:dyDescent="0.25">
      <c r="A114" s="124" t="s">
        <v>77</v>
      </c>
      <c r="B114" s="118" t="s">
        <v>58</v>
      </c>
      <c r="C114" s="118"/>
      <c r="D114" s="119">
        <f>D116</f>
        <v>0</v>
      </c>
      <c r="E114" s="125">
        <f>E116</f>
        <v>0</v>
      </c>
      <c r="F114" s="123" t="e">
        <f t="shared" si="7"/>
        <v>#DIV/0!</v>
      </c>
      <c r="G114" s="3"/>
      <c r="H114" s="3"/>
    </row>
    <row r="115" spans="1:8" ht="15.6" customHeight="1" x14ac:dyDescent="0.25">
      <c r="A115" s="124"/>
      <c r="B115" s="118"/>
      <c r="C115" s="118"/>
      <c r="D115" s="119"/>
      <c r="E115" s="125"/>
      <c r="F115" s="123"/>
      <c r="G115" s="3"/>
      <c r="H115" s="3"/>
    </row>
    <row r="116" spans="1:8" ht="16.149999999999999" customHeight="1" x14ac:dyDescent="0.25">
      <c r="A116" s="117" t="s">
        <v>186</v>
      </c>
      <c r="B116" s="118"/>
      <c r="C116" s="118">
        <v>500</v>
      </c>
      <c r="D116" s="119">
        <v>0</v>
      </c>
      <c r="E116" s="125">
        <v>0</v>
      </c>
      <c r="F116" s="123" t="e">
        <f>E116/D116*100</f>
        <v>#DIV/0!</v>
      </c>
      <c r="G116" s="3"/>
      <c r="H116" s="3"/>
    </row>
    <row r="117" spans="1:8" ht="16.149999999999999" customHeight="1" x14ac:dyDescent="0.25">
      <c r="A117" s="117"/>
      <c r="B117" s="118"/>
      <c r="C117" s="118"/>
      <c r="D117" s="119"/>
      <c r="E117" s="125"/>
      <c r="F117" s="123"/>
      <c r="G117" s="3"/>
      <c r="H117" s="3"/>
    </row>
    <row r="118" spans="1:8" ht="16.149999999999999" customHeight="1" x14ac:dyDescent="0.25">
      <c r="A118" s="124" t="s">
        <v>77</v>
      </c>
      <c r="B118" s="118" t="s">
        <v>172</v>
      </c>
      <c r="C118" s="118"/>
      <c r="D118" s="119">
        <f>SUM(D120)</f>
        <v>0</v>
      </c>
      <c r="E118" s="126">
        <f>E120</f>
        <v>0</v>
      </c>
      <c r="F118" s="128" t="e">
        <f>E118/D118</f>
        <v>#DIV/0!</v>
      </c>
      <c r="G118" s="3"/>
      <c r="H118" s="3"/>
    </row>
    <row r="119" spans="1:8" ht="16.149999999999999" customHeight="1" x14ac:dyDescent="0.25">
      <c r="A119" s="124"/>
      <c r="B119" s="118"/>
      <c r="C119" s="118"/>
      <c r="D119" s="119"/>
      <c r="E119" s="127"/>
      <c r="F119" s="129"/>
      <c r="G119" s="3"/>
      <c r="H119" s="3"/>
    </row>
    <row r="120" spans="1:8" ht="16.149999999999999" customHeight="1" x14ac:dyDescent="0.25">
      <c r="A120" s="117" t="s">
        <v>186</v>
      </c>
      <c r="B120" s="118"/>
      <c r="C120" s="118">
        <v>500</v>
      </c>
      <c r="D120" s="119">
        <v>0</v>
      </c>
      <c r="E120" s="126"/>
      <c r="F120" s="128" t="e">
        <f>E120/D120</f>
        <v>#DIV/0!</v>
      </c>
      <c r="G120" s="3"/>
      <c r="H120" s="3"/>
    </row>
    <row r="121" spans="1:8" ht="15.6" customHeight="1" x14ac:dyDescent="0.25">
      <c r="A121" s="117"/>
      <c r="B121" s="118"/>
      <c r="C121" s="118"/>
      <c r="D121" s="119"/>
      <c r="E121" s="127"/>
      <c r="F121" s="129"/>
      <c r="G121" s="3"/>
      <c r="H121" s="3"/>
    </row>
    <row r="122" spans="1:8" ht="15.6" customHeight="1" x14ac:dyDescent="0.25">
      <c r="A122" s="124" t="s">
        <v>202</v>
      </c>
      <c r="B122" s="118" t="s">
        <v>172</v>
      </c>
      <c r="C122" s="118"/>
      <c r="D122" s="119">
        <f>D124</f>
        <v>0</v>
      </c>
      <c r="E122" s="136">
        <f>E124</f>
        <v>0</v>
      </c>
      <c r="F122" s="103" t="e">
        <f>E122/D122*100</f>
        <v>#DIV/0!</v>
      </c>
      <c r="G122" s="3"/>
      <c r="H122" s="3"/>
    </row>
    <row r="123" spans="1:8" ht="15.6" customHeight="1" x14ac:dyDescent="0.25">
      <c r="A123" s="124"/>
      <c r="B123" s="118"/>
      <c r="C123" s="118"/>
      <c r="D123" s="119"/>
      <c r="E123" s="114"/>
      <c r="F123" s="104"/>
      <c r="G123" s="3"/>
      <c r="H123" s="3"/>
    </row>
    <row r="124" spans="1:8" ht="13.9" customHeight="1" x14ac:dyDescent="0.25">
      <c r="A124" s="124" t="s">
        <v>202</v>
      </c>
      <c r="B124" s="118"/>
      <c r="C124" s="118">
        <v>200</v>
      </c>
      <c r="D124" s="119">
        <v>0</v>
      </c>
      <c r="E124" s="113"/>
      <c r="F124" s="134" t="e">
        <f>+E124/D124*100</f>
        <v>#DIV/0!</v>
      </c>
      <c r="G124" s="3"/>
      <c r="H124" s="3"/>
    </row>
    <row r="125" spans="1:8" ht="13.9" customHeight="1" x14ac:dyDescent="0.25">
      <c r="A125" s="124"/>
      <c r="B125" s="118"/>
      <c r="C125" s="118"/>
      <c r="D125" s="119"/>
      <c r="E125" s="136"/>
      <c r="F125" s="103"/>
      <c r="G125" s="3"/>
      <c r="H125" s="3"/>
    </row>
    <row r="126" spans="1:8" ht="13.9" customHeight="1" x14ac:dyDescent="0.25">
      <c r="A126" s="124" t="s">
        <v>77</v>
      </c>
      <c r="B126" s="122" t="s">
        <v>170</v>
      </c>
      <c r="C126" s="118"/>
      <c r="D126" s="119">
        <f>SUM(D128)</f>
        <v>0</v>
      </c>
      <c r="E126" s="125">
        <f>E128</f>
        <v>0</v>
      </c>
      <c r="F126" s="123" t="e">
        <f>E126/D126*100</f>
        <v>#DIV/0!</v>
      </c>
      <c r="G126" s="3"/>
      <c r="H126" s="3"/>
    </row>
    <row r="127" spans="1:8" ht="13.9" customHeight="1" x14ac:dyDescent="0.25">
      <c r="A127" s="124"/>
      <c r="B127" s="122"/>
      <c r="C127" s="118"/>
      <c r="D127" s="119"/>
      <c r="E127" s="125"/>
      <c r="F127" s="123"/>
      <c r="G127" s="3"/>
      <c r="H127" s="3"/>
    </row>
    <row r="128" spans="1:8" ht="13.9" customHeight="1" x14ac:dyDescent="0.25">
      <c r="A128" s="117" t="s">
        <v>186</v>
      </c>
      <c r="B128" s="118"/>
      <c r="C128" s="118">
        <v>500</v>
      </c>
      <c r="D128" s="119">
        <v>0</v>
      </c>
      <c r="E128" s="125"/>
      <c r="F128" s="123" t="e">
        <f>E128/D128*100</f>
        <v>#DIV/0!</v>
      </c>
      <c r="G128" s="3"/>
      <c r="H128" s="3"/>
    </row>
    <row r="129" spans="1:8" ht="1.9" hidden="1" customHeight="1" x14ac:dyDescent="0.25">
      <c r="A129" s="117"/>
      <c r="B129" s="118"/>
      <c r="C129" s="118"/>
      <c r="D129" s="119"/>
      <c r="E129" s="125"/>
      <c r="F129" s="123"/>
      <c r="G129" s="3"/>
      <c r="H129" s="3"/>
    </row>
    <row r="130" spans="1:8" ht="49.9" customHeight="1" x14ac:dyDescent="0.25">
      <c r="A130" s="124" t="s">
        <v>202</v>
      </c>
      <c r="B130" s="122" t="s">
        <v>170</v>
      </c>
      <c r="C130" s="118"/>
      <c r="D130" s="119">
        <f>D132</f>
        <v>0</v>
      </c>
      <c r="E130" s="34"/>
      <c r="F130" s="35"/>
      <c r="G130" s="3"/>
      <c r="H130" s="3"/>
    </row>
    <row r="131" spans="1:8" ht="15.6" customHeight="1" x14ac:dyDescent="0.25">
      <c r="A131" s="124"/>
      <c r="B131" s="122"/>
      <c r="C131" s="118"/>
      <c r="D131" s="119"/>
      <c r="E131" s="81">
        <f>E132</f>
        <v>0</v>
      </c>
      <c r="F131" s="83" t="e">
        <f>F132</f>
        <v>#DIV/0!</v>
      </c>
      <c r="G131" s="3"/>
      <c r="H131" s="3"/>
    </row>
    <row r="132" spans="1:8" ht="16.149999999999999" customHeight="1" x14ac:dyDescent="0.25">
      <c r="A132" s="124" t="s">
        <v>202</v>
      </c>
      <c r="B132" s="118"/>
      <c r="C132" s="118">
        <v>200</v>
      </c>
      <c r="D132" s="119">
        <v>0</v>
      </c>
      <c r="E132" s="136"/>
      <c r="F132" s="103" t="e">
        <f>E132/D132*100</f>
        <v>#DIV/0!</v>
      </c>
      <c r="G132" s="3"/>
      <c r="H132" s="3"/>
    </row>
    <row r="133" spans="1:8" ht="15.75" customHeight="1" x14ac:dyDescent="0.25">
      <c r="A133" s="124"/>
      <c r="B133" s="118"/>
      <c r="C133" s="118"/>
      <c r="D133" s="119"/>
      <c r="E133" s="114"/>
      <c r="F133" s="104"/>
      <c r="G133" s="3"/>
      <c r="H133" s="3"/>
    </row>
    <row r="134" spans="1:8" ht="30" customHeight="1" x14ac:dyDescent="0.25">
      <c r="A134" s="120" t="s">
        <v>203</v>
      </c>
      <c r="B134" s="122" t="s">
        <v>204</v>
      </c>
      <c r="C134" s="105"/>
      <c r="D134" s="107">
        <f>D136</f>
        <v>0</v>
      </c>
      <c r="E134" s="107">
        <f>E136</f>
        <v>0</v>
      </c>
      <c r="F134" s="103" t="e">
        <f>E134/D134*100</f>
        <v>#DIV/0!</v>
      </c>
      <c r="G134" s="3"/>
      <c r="H134" s="3"/>
    </row>
    <row r="135" spans="1:8" ht="15.6" customHeight="1" x14ac:dyDescent="0.25">
      <c r="A135" s="121"/>
      <c r="B135" s="122"/>
      <c r="C135" s="106"/>
      <c r="D135" s="108"/>
      <c r="E135" s="108"/>
      <c r="F135" s="104"/>
      <c r="G135" s="3"/>
      <c r="H135" s="3"/>
    </row>
    <row r="136" spans="1:8" ht="15.6" customHeight="1" x14ac:dyDescent="0.25">
      <c r="A136" s="120" t="s">
        <v>203</v>
      </c>
      <c r="B136" s="105"/>
      <c r="C136" s="105">
        <v>200</v>
      </c>
      <c r="D136" s="107">
        <v>0</v>
      </c>
      <c r="E136" s="113">
        <v>0</v>
      </c>
      <c r="F136" s="103" t="e">
        <f>E136/D136*100</f>
        <v>#DIV/0!</v>
      </c>
      <c r="G136" s="3"/>
      <c r="H136" s="3"/>
    </row>
    <row r="137" spans="1:8" ht="15.6" customHeight="1" x14ac:dyDescent="0.25">
      <c r="A137" s="121"/>
      <c r="B137" s="106"/>
      <c r="C137" s="106"/>
      <c r="D137" s="108"/>
      <c r="E137" s="114"/>
      <c r="F137" s="104"/>
      <c r="G137" s="3"/>
      <c r="H137" s="3"/>
    </row>
    <row r="138" spans="1:8" ht="15.6" customHeight="1" x14ac:dyDescent="0.25">
      <c r="A138" s="109" t="s">
        <v>105</v>
      </c>
      <c r="B138" s="110" t="s">
        <v>59</v>
      </c>
      <c r="C138" s="115"/>
      <c r="D138" s="116">
        <f>D142</f>
        <v>0</v>
      </c>
      <c r="E138" s="113">
        <v>0</v>
      </c>
      <c r="F138" s="134" t="e">
        <f>E138/D138*100</f>
        <v>#DIV/0!</v>
      </c>
      <c r="G138" s="3"/>
      <c r="H138" s="3"/>
    </row>
    <row r="139" spans="1:8" x14ac:dyDescent="0.25">
      <c r="A139" s="109"/>
      <c r="B139" s="110"/>
      <c r="C139" s="115"/>
      <c r="D139" s="116"/>
      <c r="E139" s="114"/>
      <c r="F139" s="104"/>
      <c r="G139" s="3"/>
      <c r="H139" s="3"/>
    </row>
    <row r="140" spans="1:8" x14ac:dyDescent="0.25">
      <c r="A140" s="11" t="s">
        <v>60</v>
      </c>
      <c r="B140" s="82" t="s">
        <v>61</v>
      </c>
      <c r="C140" s="14"/>
      <c r="D140" s="77">
        <f>SUM(D141)</f>
        <v>0</v>
      </c>
      <c r="E140" s="87">
        <f>E142</f>
        <v>0</v>
      </c>
      <c r="F140" s="88" t="e">
        <f>F141</f>
        <v>#DIV/0!</v>
      </c>
      <c r="G140" s="3"/>
      <c r="H140" s="3"/>
    </row>
    <row r="141" spans="1:8" ht="38.25" x14ac:dyDescent="0.25">
      <c r="A141" s="13" t="s">
        <v>205</v>
      </c>
      <c r="B141" s="82" t="s">
        <v>62</v>
      </c>
      <c r="C141" s="14"/>
      <c r="D141" s="77">
        <f>SUM(D142)</f>
        <v>0</v>
      </c>
      <c r="E141" s="87">
        <f>E142</f>
        <v>0</v>
      </c>
      <c r="F141" s="88" t="e">
        <f t="shared" ref="F141:F147" si="8">E141/D141*100</f>
        <v>#DIV/0!</v>
      </c>
      <c r="G141" s="3"/>
      <c r="H141" s="3"/>
    </row>
    <row r="142" spans="1:8" ht="25.5" x14ac:dyDescent="0.25">
      <c r="A142" s="9" t="s">
        <v>19</v>
      </c>
      <c r="B142" s="82"/>
      <c r="C142" s="14">
        <v>200</v>
      </c>
      <c r="D142" s="77">
        <v>0</v>
      </c>
      <c r="E142" s="71">
        <v>0</v>
      </c>
      <c r="F142" s="84" t="e">
        <f t="shared" si="8"/>
        <v>#DIV/0!</v>
      </c>
      <c r="G142" s="3"/>
      <c r="H142" s="3"/>
    </row>
    <row r="143" spans="1:8" ht="51.75" x14ac:dyDescent="0.25">
      <c r="A143" s="15" t="s">
        <v>113</v>
      </c>
      <c r="B143" s="75" t="s">
        <v>114</v>
      </c>
      <c r="C143" s="14"/>
      <c r="D143" s="77">
        <f>D146</f>
        <v>0</v>
      </c>
      <c r="E143" s="77">
        <f>E146</f>
        <v>0</v>
      </c>
      <c r="F143" s="83" t="e">
        <f t="shared" si="8"/>
        <v>#DIV/0!</v>
      </c>
      <c r="G143" s="3"/>
      <c r="H143" s="3"/>
    </row>
    <row r="144" spans="1:8" s="1" customFormat="1" ht="39" x14ac:dyDescent="0.25">
      <c r="A144" s="25" t="s">
        <v>115</v>
      </c>
      <c r="B144" s="82" t="s">
        <v>116</v>
      </c>
      <c r="C144" s="14"/>
      <c r="D144" s="77">
        <f>D146</f>
        <v>0</v>
      </c>
      <c r="E144" s="77">
        <f>E146</f>
        <v>0</v>
      </c>
      <c r="F144" s="73" t="e">
        <f t="shared" si="8"/>
        <v>#DIV/0!</v>
      </c>
      <c r="G144" s="3"/>
      <c r="H144" s="3"/>
    </row>
    <row r="145" spans="1:8" s="1" customFormat="1" ht="64.5" x14ac:dyDescent="0.25">
      <c r="A145" s="6" t="s">
        <v>206</v>
      </c>
      <c r="B145" s="82" t="s">
        <v>117</v>
      </c>
      <c r="C145" s="14"/>
      <c r="D145" s="77">
        <f>D146</f>
        <v>0</v>
      </c>
      <c r="E145" s="77">
        <f>E146</f>
        <v>0</v>
      </c>
      <c r="F145" s="88" t="e">
        <f t="shared" si="8"/>
        <v>#DIV/0!</v>
      </c>
      <c r="G145" s="3"/>
      <c r="H145" s="3"/>
    </row>
    <row r="146" spans="1:8" s="1" customFormat="1" ht="25.5" x14ac:dyDescent="0.25">
      <c r="A146" s="9" t="s">
        <v>19</v>
      </c>
      <c r="B146" s="79"/>
      <c r="C146" s="14">
        <v>200</v>
      </c>
      <c r="D146" s="77">
        <v>0</v>
      </c>
      <c r="E146" s="77">
        <v>0</v>
      </c>
      <c r="F146" s="88" t="e">
        <f t="shared" si="8"/>
        <v>#DIV/0!</v>
      </c>
      <c r="G146" s="3"/>
      <c r="H146" s="3"/>
    </row>
    <row r="147" spans="1:8" s="1" customFormat="1" ht="38.25" x14ac:dyDescent="0.25">
      <c r="A147" s="86" t="s">
        <v>63</v>
      </c>
      <c r="B147" s="75" t="s">
        <v>64</v>
      </c>
      <c r="C147" s="76"/>
      <c r="D147" s="77">
        <f>D148+D157</f>
        <v>1030572.21</v>
      </c>
      <c r="E147" s="77">
        <f>E148+E157</f>
        <v>839201.87999999989</v>
      </c>
      <c r="F147" s="84">
        <f t="shared" si="8"/>
        <v>81.430672383451892</v>
      </c>
      <c r="G147" s="3"/>
      <c r="H147" s="3"/>
    </row>
    <row r="148" spans="1:8" s="1" customFormat="1" ht="38.25" x14ac:dyDescent="0.25">
      <c r="A148" s="86" t="s">
        <v>65</v>
      </c>
      <c r="B148" s="75" t="s">
        <v>66</v>
      </c>
      <c r="C148" s="76"/>
      <c r="D148" s="77">
        <f>D149+D152</f>
        <v>279667.56</v>
      </c>
      <c r="E148" s="36">
        <f>SUM(E149+E152)</f>
        <v>279667.56</v>
      </c>
      <c r="F148" s="83">
        <f>E148/D148*100</f>
        <v>100</v>
      </c>
      <c r="G148" s="3"/>
      <c r="H148" s="3"/>
    </row>
    <row r="149" spans="1:8" s="1" customFormat="1" ht="25.5" x14ac:dyDescent="0.25">
      <c r="A149" s="11" t="s">
        <v>67</v>
      </c>
      <c r="B149" s="82" t="s">
        <v>68</v>
      </c>
      <c r="C149" s="76"/>
      <c r="D149" s="77">
        <f>SUM(D150)</f>
        <v>28808</v>
      </c>
      <c r="E149" s="81">
        <f>SUM(E150)</f>
        <v>28808</v>
      </c>
      <c r="F149" s="83">
        <f>F150</f>
        <v>100</v>
      </c>
      <c r="G149" s="3"/>
      <c r="H149" s="3"/>
    </row>
    <row r="150" spans="1:8" s="1" customFormat="1" ht="25.5" x14ac:dyDescent="0.25">
      <c r="A150" s="11" t="s">
        <v>69</v>
      </c>
      <c r="B150" s="82" t="s">
        <v>70</v>
      </c>
      <c r="C150" s="76"/>
      <c r="D150" s="77">
        <f>SUM(D151)</f>
        <v>28808</v>
      </c>
      <c r="E150" s="77">
        <f>SUM(E151)</f>
        <v>28808</v>
      </c>
      <c r="F150" s="83">
        <f t="shared" ref="F150:F160" si="9">E150/D150*100</f>
        <v>100</v>
      </c>
      <c r="G150" s="3"/>
      <c r="H150" s="3"/>
    </row>
    <row r="151" spans="1:8" s="1" customFormat="1" x14ac:dyDescent="0.25">
      <c r="A151" s="9" t="s">
        <v>47</v>
      </c>
      <c r="B151" s="82"/>
      <c r="C151" s="12">
        <v>800</v>
      </c>
      <c r="D151" s="77">
        <v>28808</v>
      </c>
      <c r="E151" s="81">
        <v>28808</v>
      </c>
      <c r="F151" s="83">
        <f t="shared" si="9"/>
        <v>100</v>
      </c>
      <c r="G151" s="3"/>
      <c r="H151" s="3"/>
    </row>
    <row r="152" spans="1:8" s="1" customFormat="1" ht="51" x14ac:dyDescent="0.25">
      <c r="A152" s="11" t="s">
        <v>71</v>
      </c>
      <c r="B152" s="82" t="s">
        <v>72</v>
      </c>
      <c r="C152" s="76"/>
      <c r="D152" s="77">
        <f>SUM(D153+D155)</f>
        <v>250859.56</v>
      </c>
      <c r="E152" s="77">
        <f>SUM(E153+E155)</f>
        <v>250859.56</v>
      </c>
      <c r="F152" s="83">
        <f t="shared" si="9"/>
        <v>100</v>
      </c>
      <c r="G152" s="3"/>
      <c r="H152" s="3"/>
    </row>
    <row r="153" spans="1:8" s="1" customFormat="1" ht="25.5" x14ac:dyDescent="0.25">
      <c r="A153" s="13" t="s">
        <v>73</v>
      </c>
      <c r="B153" s="82" t="s">
        <v>74</v>
      </c>
      <c r="C153" s="82"/>
      <c r="D153" s="77">
        <f>SUM(D154)</f>
        <v>215030</v>
      </c>
      <c r="E153" s="77">
        <f>SUM(E154)</f>
        <v>215030</v>
      </c>
      <c r="F153" s="83">
        <f t="shared" si="9"/>
        <v>100</v>
      </c>
      <c r="G153" s="3"/>
      <c r="H153" s="3"/>
    </row>
    <row r="154" spans="1:8" s="1" customFormat="1" ht="25.5" x14ac:dyDescent="0.25">
      <c r="A154" s="9" t="s">
        <v>19</v>
      </c>
      <c r="B154" s="79"/>
      <c r="C154" s="79">
        <v>200</v>
      </c>
      <c r="D154" s="77">
        <v>215030</v>
      </c>
      <c r="E154" s="85">
        <v>215030</v>
      </c>
      <c r="F154" s="73">
        <f t="shared" si="9"/>
        <v>100</v>
      </c>
      <c r="G154" s="3"/>
      <c r="H154" s="3"/>
    </row>
    <row r="155" spans="1:8" s="1" customFormat="1" ht="25.5" x14ac:dyDescent="0.25">
      <c r="A155" s="11" t="s">
        <v>75</v>
      </c>
      <c r="B155" s="82" t="s">
        <v>76</v>
      </c>
      <c r="C155" s="82"/>
      <c r="D155" s="77">
        <f>SUM(D156)</f>
        <v>35829.56</v>
      </c>
      <c r="E155" s="77">
        <f>SUM(E156)</f>
        <v>35829.56</v>
      </c>
      <c r="F155" s="88">
        <f t="shared" si="9"/>
        <v>100</v>
      </c>
      <c r="G155" s="3"/>
      <c r="H155" s="3"/>
    </row>
    <row r="156" spans="1:8" s="1" customFormat="1" ht="25.5" x14ac:dyDescent="0.25">
      <c r="A156" s="9" t="s">
        <v>19</v>
      </c>
      <c r="B156" s="79"/>
      <c r="C156" s="79">
        <v>200</v>
      </c>
      <c r="D156" s="77">
        <v>35829.56</v>
      </c>
      <c r="E156" s="81">
        <v>35829.56</v>
      </c>
      <c r="F156" s="88">
        <f t="shared" si="9"/>
        <v>100</v>
      </c>
      <c r="G156" s="3"/>
      <c r="H156" s="3"/>
    </row>
    <row r="157" spans="1:8" s="1" customFormat="1" ht="25.5" x14ac:dyDescent="0.25">
      <c r="A157" s="86" t="s">
        <v>104</v>
      </c>
      <c r="B157" s="82" t="s">
        <v>79</v>
      </c>
      <c r="C157" s="82"/>
      <c r="D157" s="77">
        <f>SUM(D159+D162+D165)</f>
        <v>750904.65</v>
      </c>
      <c r="E157" s="77">
        <f>SUM(E159+E162+E165)</f>
        <v>559534.31999999995</v>
      </c>
      <c r="F157" s="88">
        <f t="shared" si="9"/>
        <v>74.514696373234585</v>
      </c>
      <c r="G157" s="3"/>
      <c r="H157" s="3"/>
    </row>
    <row r="158" spans="1:8" s="1" customFormat="1" ht="25.5" x14ac:dyDescent="0.25">
      <c r="A158" s="11" t="s">
        <v>80</v>
      </c>
      <c r="B158" s="82" t="s">
        <v>81</v>
      </c>
      <c r="C158" s="82"/>
      <c r="D158" s="77">
        <f>D159+D165+D162</f>
        <v>750904.65</v>
      </c>
      <c r="E158" s="36">
        <f>SUM(E159+E160)</f>
        <v>410665.19</v>
      </c>
      <c r="F158" s="88">
        <f t="shared" si="9"/>
        <v>54.689392321648292</v>
      </c>
      <c r="G158" s="3"/>
      <c r="H158" s="3"/>
    </row>
    <row r="159" spans="1:8" s="1" customFormat="1" ht="38.25" x14ac:dyDescent="0.25">
      <c r="A159" s="13" t="s">
        <v>31</v>
      </c>
      <c r="B159" s="82" t="s">
        <v>82</v>
      </c>
      <c r="C159" s="82"/>
      <c r="D159" s="77">
        <f>D160+D161</f>
        <v>441500</v>
      </c>
      <c r="E159" s="77">
        <f>E160+E161</f>
        <v>366665.19</v>
      </c>
      <c r="F159" s="88">
        <f t="shared" si="9"/>
        <v>83.049873159682903</v>
      </c>
      <c r="G159" s="3"/>
      <c r="H159" s="3"/>
    </row>
    <row r="160" spans="1:8" s="1" customFormat="1" ht="25.5" x14ac:dyDescent="0.25">
      <c r="A160" s="9" t="s">
        <v>19</v>
      </c>
      <c r="B160" s="82"/>
      <c r="C160" s="79">
        <v>200</v>
      </c>
      <c r="D160" s="77">
        <v>44000</v>
      </c>
      <c r="E160" s="81">
        <v>44000</v>
      </c>
      <c r="F160" s="88">
        <f t="shared" si="9"/>
        <v>100</v>
      </c>
      <c r="G160" s="3"/>
      <c r="H160" s="3"/>
    </row>
    <row r="161" spans="1:8" s="1" customFormat="1" x14ac:dyDescent="0.25">
      <c r="A161" s="9" t="s">
        <v>47</v>
      </c>
      <c r="B161" s="79"/>
      <c r="C161" s="79">
        <v>800</v>
      </c>
      <c r="D161" s="77">
        <v>397500</v>
      </c>
      <c r="E161" s="81">
        <v>322665.19</v>
      </c>
      <c r="F161" s="88">
        <v>0</v>
      </c>
      <c r="G161" s="3"/>
      <c r="H161" s="3"/>
    </row>
    <row r="162" spans="1:8" ht="25.5" x14ac:dyDescent="0.25">
      <c r="A162" s="9" t="s">
        <v>127</v>
      </c>
      <c r="B162" s="79" t="s">
        <v>126</v>
      </c>
      <c r="C162" s="79"/>
      <c r="D162" s="77">
        <f>SUM(D163+D164)</f>
        <v>309404.65000000002</v>
      </c>
      <c r="E162" s="77">
        <f>SUM(E163+E164)</f>
        <v>192869.12999999998</v>
      </c>
      <c r="F162" s="88">
        <v>0</v>
      </c>
      <c r="G162" s="3"/>
      <c r="H162" s="3"/>
    </row>
    <row r="163" spans="1:8" ht="25.5" x14ac:dyDescent="0.25">
      <c r="A163" s="9" t="s">
        <v>19</v>
      </c>
      <c r="B163" s="79"/>
      <c r="C163" s="79">
        <v>200</v>
      </c>
      <c r="D163" s="77">
        <v>264756.63</v>
      </c>
      <c r="E163" s="28">
        <v>149542.10999999999</v>
      </c>
      <c r="F163" s="88">
        <f t="shared" ref="F163:F169" si="10">E163/D163*100</f>
        <v>56.482857483115708</v>
      </c>
      <c r="G163" s="3"/>
      <c r="H163" s="3"/>
    </row>
    <row r="164" spans="1:8" x14ac:dyDescent="0.25">
      <c r="A164" s="9" t="s">
        <v>47</v>
      </c>
      <c r="B164" s="79"/>
      <c r="C164" s="79">
        <v>800</v>
      </c>
      <c r="D164" s="77">
        <v>44648.02</v>
      </c>
      <c r="E164" s="63">
        <v>43327.02</v>
      </c>
      <c r="F164" s="88">
        <f t="shared" si="10"/>
        <v>97.041302167486933</v>
      </c>
      <c r="G164" s="3"/>
      <c r="H164" s="3"/>
    </row>
    <row r="165" spans="1:8" ht="38.25" x14ac:dyDescent="0.25">
      <c r="A165" s="13" t="s">
        <v>83</v>
      </c>
      <c r="B165" s="82" t="s">
        <v>84</v>
      </c>
      <c r="C165" s="12"/>
      <c r="D165" s="77">
        <f>SUM(D166)</f>
        <v>0</v>
      </c>
      <c r="E165" s="72">
        <v>0</v>
      </c>
      <c r="F165" s="88" t="e">
        <f t="shared" si="10"/>
        <v>#DIV/0!</v>
      </c>
      <c r="G165" s="3"/>
      <c r="H165" s="3"/>
    </row>
    <row r="166" spans="1:8" ht="26.25" thickBot="1" x14ac:dyDescent="0.3">
      <c r="A166" s="9" t="s">
        <v>19</v>
      </c>
      <c r="B166" s="79"/>
      <c r="C166" s="79">
        <v>200</v>
      </c>
      <c r="D166" s="77">
        <v>0</v>
      </c>
      <c r="E166" s="37"/>
      <c r="F166" s="88" t="e">
        <f t="shared" si="10"/>
        <v>#DIV/0!</v>
      </c>
      <c r="G166" s="5"/>
      <c r="H166" s="3"/>
    </row>
    <row r="167" spans="1:8" x14ac:dyDescent="0.25">
      <c r="A167" s="86" t="s">
        <v>85</v>
      </c>
      <c r="B167" s="75" t="s">
        <v>86</v>
      </c>
      <c r="C167" s="75"/>
      <c r="D167" s="77">
        <f>D168+D170+D175+D182+D186+D191+D194+D196+D198+D210+D206+D200+D202+D204+D212+D208+D173</f>
        <v>10850492.77</v>
      </c>
      <c r="E167" s="77">
        <f>E168+E170+E175+E182+E186+E191+E194+E196+E198+E210+E206+E200+E202+E204+E212+E208+E173</f>
        <v>10719435.970000001</v>
      </c>
      <c r="F167" s="88">
        <f t="shared" si="10"/>
        <v>98.79215808186747</v>
      </c>
      <c r="G167" s="3"/>
      <c r="H167" s="3"/>
    </row>
    <row r="168" spans="1:8" ht="27" thickBot="1" x14ac:dyDescent="0.3">
      <c r="A168" s="25" t="s">
        <v>111</v>
      </c>
      <c r="B168" s="82" t="s">
        <v>112</v>
      </c>
      <c r="C168" s="75"/>
      <c r="D168" s="80">
        <f>D169</f>
        <v>729616.82</v>
      </c>
      <c r="E168" s="37">
        <f>E169</f>
        <v>712194.48</v>
      </c>
      <c r="F168" s="88">
        <f t="shared" si="10"/>
        <v>97.612124676621363</v>
      </c>
      <c r="G168" s="3"/>
      <c r="H168" s="3"/>
    </row>
    <row r="169" spans="1:8" ht="25.5" x14ac:dyDescent="0.25">
      <c r="A169" s="9" t="s">
        <v>19</v>
      </c>
      <c r="B169" s="75"/>
      <c r="C169" s="79">
        <v>200</v>
      </c>
      <c r="D169" s="80">
        <v>729616.82</v>
      </c>
      <c r="E169" s="87">
        <v>712194.48</v>
      </c>
      <c r="F169" s="88">
        <f t="shared" si="10"/>
        <v>97.612124676621363</v>
      </c>
      <c r="G169" s="3"/>
      <c r="H169" s="3"/>
    </row>
    <row r="170" spans="1:8" x14ac:dyDescent="0.25">
      <c r="A170" s="13" t="s">
        <v>87</v>
      </c>
      <c r="B170" s="82" t="s">
        <v>88</v>
      </c>
      <c r="C170" s="79"/>
      <c r="D170" s="77">
        <f>SUM(D171+D172)</f>
        <v>777453.26</v>
      </c>
      <c r="E170" s="77">
        <f>SUM(E171+E172)</f>
        <v>777453.26</v>
      </c>
      <c r="F170" s="88">
        <f>E170/D170*100</f>
        <v>100</v>
      </c>
      <c r="G170" s="3"/>
      <c r="H170" s="3"/>
    </row>
    <row r="171" spans="1:8" ht="63.75" x14ac:dyDescent="0.25">
      <c r="A171" s="9" t="s">
        <v>30</v>
      </c>
      <c r="B171" s="79"/>
      <c r="C171" s="79">
        <v>100</v>
      </c>
      <c r="D171" s="77">
        <v>773452.01</v>
      </c>
      <c r="E171" s="87">
        <v>773452.01</v>
      </c>
      <c r="F171" s="88">
        <f>E171/D171*100</f>
        <v>100</v>
      </c>
      <c r="G171" s="3"/>
      <c r="H171" s="3"/>
    </row>
    <row r="172" spans="1:8" x14ac:dyDescent="0.25">
      <c r="A172" s="9"/>
      <c r="B172" s="79"/>
      <c r="C172" s="79">
        <v>300</v>
      </c>
      <c r="D172" s="77">
        <v>4001.25</v>
      </c>
      <c r="E172" s="77">
        <v>4001.25</v>
      </c>
      <c r="F172" s="100"/>
      <c r="G172" s="3"/>
      <c r="H172" s="3"/>
    </row>
    <row r="173" spans="1:8" ht="38.25" x14ac:dyDescent="0.25">
      <c r="A173" s="69" t="s">
        <v>219</v>
      </c>
      <c r="B173" s="82" t="s">
        <v>207</v>
      </c>
      <c r="C173" s="79"/>
      <c r="D173" s="77">
        <f>D174</f>
        <v>65100</v>
      </c>
      <c r="E173" s="77">
        <f>E174</f>
        <v>65100</v>
      </c>
      <c r="F173" s="83">
        <f>E173/D173*100</f>
        <v>100</v>
      </c>
      <c r="G173" s="3"/>
      <c r="H173" s="3"/>
    </row>
    <row r="174" spans="1:8" ht="25.5" x14ac:dyDescent="0.25">
      <c r="A174" s="60" t="s">
        <v>220</v>
      </c>
      <c r="B174" s="79"/>
      <c r="C174" s="79">
        <v>100</v>
      </c>
      <c r="D174" s="77">
        <v>65100</v>
      </c>
      <c r="E174" s="36">
        <v>65100</v>
      </c>
      <c r="F174" s="83">
        <f>E174/D174*100</f>
        <v>100</v>
      </c>
      <c r="G174" s="3"/>
      <c r="H174" s="3"/>
    </row>
    <row r="175" spans="1:8" x14ac:dyDescent="0.25">
      <c r="A175" s="66" t="s">
        <v>89</v>
      </c>
      <c r="B175" s="67" t="s">
        <v>90</v>
      </c>
      <c r="C175" s="70"/>
      <c r="D175" s="68">
        <f>SUM(D176+D177+D178+D179+D180)</f>
        <v>5244262.6199999992</v>
      </c>
      <c r="E175" s="68">
        <f>SUM(E176+E177+E178+E179+E180)</f>
        <v>5180628.16</v>
      </c>
      <c r="F175" s="73">
        <f>E175/D175*100</f>
        <v>98.786588990465191</v>
      </c>
      <c r="G175" s="3"/>
      <c r="H175" s="3"/>
    </row>
    <row r="176" spans="1:8" ht="63.75" x14ac:dyDescent="0.25">
      <c r="A176" s="9" t="s">
        <v>30</v>
      </c>
      <c r="B176" s="79"/>
      <c r="C176" s="79">
        <v>100</v>
      </c>
      <c r="D176" s="77">
        <v>4946437.05</v>
      </c>
      <c r="E176" s="87">
        <v>4944567.6500000004</v>
      </c>
      <c r="F176" s="88">
        <f t="shared" ref="F176:F186" si="11">E176/D176*100</f>
        <v>99.962207140592255</v>
      </c>
      <c r="G176" s="3"/>
      <c r="H176" s="3"/>
    </row>
    <row r="177" spans="1:8" ht="25.5" x14ac:dyDescent="0.25">
      <c r="A177" s="9" t="s">
        <v>19</v>
      </c>
      <c r="B177" s="79"/>
      <c r="C177" s="79">
        <v>200</v>
      </c>
      <c r="D177" s="77">
        <v>258925.18</v>
      </c>
      <c r="E177" s="87">
        <v>206059.05</v>
      </c>
      <c r="F177" s="88">
        <f t="shared" si="11"/>
        <v>79.582468572581462</v>
      </c>
      <c r="G177" s="3"/>
      <c r="H177" s="3"/>
    </row>
    <row r="178" spans="1:8" ht="15.75" thickBot="1" x14ac:dyDescent="0.3">
      <c r="A178" s="9" t="s">
        <v>10</v>
      </c>
      <c r="B178" s="79"/>
      <c r="C178" s="79">
        <v>300</v>
      </c>
      <c r="D178" s="80">
        <v>8898.93</v>
      </c>
      <c r="E178" s="37">
        <v>0</v>
      </c>
      <c r="F178" s="88">
        <f t="shared" si="11"/>
        <v>0</v>
      </c>
      <c r="G178" s="3"/>
      <c r="H178" s="3"/>
    </row>
    <row r="179" spans="1:8" x14ac:dyDescent="0.25">
      <c r="A179" s="9" t="s">
        <v>47</v>
      </c>
      <c r="B179" s="79"/>
      <c r="C179" s="79">
        <v>800</v>
      </c>
      <c r="D179" s="77">
        <v>1.46</v>
      </c>
      <c r="E179" s="87">
        <v>1.46</v>
      </c>
      <c r="F179" s="88">
        <f t="shared" si="11"/>
        <v>100</v>
      </c>
      <c r="G179" s="3"/>
      <c r="H179" s="3"/>
    </row>
    <row r="180" spans="1:8" ht="38.25" x14ac:dyDescent="0.25">
      <c r="A180" s="11" t="s">
        <v>227</v>
      </c>
      <c r="B180" s="92" t="s">
        <v>210</v>
      </c>
      <c r="C180" s="91"/>
      <c r="D180" s="95">
        <f>D181</f>
        <v>30000</v>
      </c>
      <c r="E180" s="94">
        <f>E181</f>
        <v>30000</v>
      </c>
      <c r="F180" s="96">
        <f>E180/D180*100</f>
        <v>100</v>
      </c>
      <c r="G180" s="3"/>
      <c r="H180" s="3"/>
    </row>
    <row r="181" spans="1:8" ht="63.75" x14ac:dyDescent="0.25">
      <c r="A181" s="9" t="s">
        <v>30</v>
      </c>
      <c r="B181" s="91"/>
      <c r="C181" s="91">
        <v>100</v>
      </c>
      <c r="D181" s="95">
        <v>30000</v>
      </c>
      <c r="E181" s="94">
        <v>30000</v>
      </c>
      <c r="F181" s="96">
        <f>E181/D181*100</f>
        <v>100</v>
      </c>
      <c r="G181" s="3"/>
      <c r="H181" s="3"/>
    </row>
    <row r="182" spans="1:8" ht="15.75" thickBot="1" x14ac:dyDescent="0.3">
      <c r="A182" s="13" t="s">
        <v>91</v>
      </c>
      <c r="B182" s="82" t="s">
        <v>92</v>
      </c>
      <c r="C182" s="79"/>
      <c r="D182" s="68">
        <f>D183+D184+D185</f>
        <v>135000</v>
      </c>
      <c r="E182" s="37">
        <f>SUM(E183+E184)</f>
        <v>85000</v>
      </c>
      <c r="F182" s="89">
        <f t="shared" si="11"/>
        <v>62.962962962962962</v>
      </c>
      <c r="G182" s="3"/>
      <c r="H182" s="3"/>
    </row>
    <row r="183" spans="1:8" ht="25.5" x14ac:dyDescent="0.25">
      <c r="A183" s="13" t="s">
        <v>19</v>
      </c>
      <c r="B183" s="82"/>
      <c r="C183" s="79">
        <v>200</v>
      </c>
      <c r="D183" s="80">
        <v>135000</v>
      </c>
      <c r="E183" s="87">
        <v>85000</v>
      </c>
      <c r="F183" s="88">
        <f t="shared" si="11"/>
        <v>62.962962962962962</v>
      </c>
      <c r="G183" s="3"/>
      <c r="H183" s="3"/>
    </row>
    <row r="184" spans="1:8" ht="38.450000000000003" customHeight="1" x14ac:dyDescent="0.25">
      <c r="A184" s="9" t="s">
        <v>47</v>
      </c>
      <c r="B184" s="79"/>
      <c r="C184" s="79">
        <v>800</v>
      </c>
      <c r="D184" s="77">
        <v>0</v>
      </c>
      <c r="E184" s="87">
        <v>0</v>
      </c>
      <c r="F184" s="88" t="e">
        <f t="shared" si="11"/>
        <v>#DIV/0!</v>
      </c>
      <c r="G184" s="3"/>
      <c r="H184" s="3"/>
    </row>
    <row r="185" spans="1:8" x14ac:dyDescent="0.25">
      <c r="A185" s="9" t="s">
        <v>10</v>
      </c>
      <c r="B185" s="79"/>
      <c r="C185" s="79">
        <v>300</v>
      </c>
      <c r="D185" s="80">
        <v>0</v>
      </c>
      <c r="E185" s="87"/>
      <c r="F185" s="88" t="e">
        <f t="shared" si="11"/>
        <v>#DIV/0!</v>
      </c>
      <c r="G185" s="3"/>
      <c r="H185" s="3"/>
    </row>
    <row r="186" spans="1:8" x14ac:dyDescent="0.25">
      <c r="A186" s="11" t="s">
        <v>93</v>
      </c>
      <c r="B186" s="82" t="s">
        <v>94</v>
      </c>
      <c r="C186" s="82"/>
      <c r="D186" s="77">
        <f>SUM(D187+D188+D189+D190)</f>
        <v>2681603.9500000007</v>
      </c>
      <c r="E186" s="77">
        <f>SUM(E187+E188+E189+E190)</f>
        <v>2681603.9500000007</v>
      </c>
      <c r="F186" s="88">
        <f t="shared" si="11"/>
        <v>100</v>
      </c>
      <c r="G186" s="3"/>
      <c r="H186" s="3"/>
    </row>
    <row r="187" spans="1:8" ht="63.75" x14ac:dyDescent="0.25">
      <c r="A187" s="9" t="s">
        <v>95</v>
      </c>
      <c r="B187" s="79"/>
      <c r="C187" s="79">
        <v>100</v>
      </c>
      <c r="D187" s="77">
        <v>2415667.16</v>
      </c>
      <c r="E187" s="87">
        <v>2415667.16</v>
      </c>
      <c r="F187" s="88">
        <f>F188</f>
        <v>100</v>
      </c>
      <c r="G187" s="3"/>
      <c r="H187" s="3"/>
    </row>
    <row r="188" spans="1:8" ht="25.5" x14ac:dyDescent="0.25">
      <c r="A188" s="9" t="s">
        <v>19</v>
      </c>
      <c r="B188" s="79"/>
      <c r="C188" s="79">
        <v>200</v>
      </c>
      <c r="D188" s="77">
        <v>198875.95</v>
      </c>
      <c r="E188" s="87">
        <v>198875.95</v>
      </c>
      <c r="F188" s="88">
        <f t="shared" ref="F188:F196" si="12">E188/D188*100</f>
        <v>100</v>
      </c>
      <c r="G188" s="3"/>
      <c r="H188" s="3"/>
    </row>
    <row r="189" spans="1:8" x14ac:dyDescent="0.25">
      <c r="A189" s="9" t="s">
        <v>10</v>
      </c>
      <c r="B189" s="91"/>
      <c r="C189" s="91">
        <v>300</v>
      </c>
      <c r="D189" s="95">
        <v>62060.22</v>
      </c>
      <c r="E189" s="93">
        <v>62060.22</v>
      </c>
      <c r="F189" s="90">
        <f t="shared" si="12"/>
        <v>100</v>
      </c>
      <c r="G189" s="3"/>
      <c r="H189" s="3"/>
    </row>
    <row r="190" spans="1:8" x14ac:dyDescent="0.25">
      <c r="A190" s="9" t="s">
        <v>47</v>
      </c>
      <c r="B190" s="79"/>
      <c r="C190" s="79">
        <v>800</v>
      </c>
      <c r="D190" s="77">
        <v>5000.62</v>
      </c>
      <c r="E190" s="87">
        <v>5000.62</v>
      </c>
      <c r="F190" s="88">
        <f t="shared" si="12"/>
        <v>100</v>
      </c>
      <c r="G190" s="3"/>
      <c r="H190" s="3"/>
    </row>
    <row r="191" spans="1:8" ht="25.5" x14ac:dyDescent="0.25">
      <c r="A191" s="11" t="s">
        <v>96</v>
      </c>
      <c r="B191" s="82" t="s">
        <v>97</v>
      </c>
      <c r="C191" s="79"/>
      <c r="D191" s="77">
        <f>SUM(D192+D193)</f>
        <v>420833</v>
      </c>
      <c r="E191" s="77">
        <f>SUM(E192+E193)</f>
        <v>420833</v>
      </c>
      <c r="F191" s="88">
        <f t="shared" si="12"/>
        <v>100</v>
      </c>
      <c r="G191" s="3"/>
      <c r="H191" s="3"/>
    </row>
    <row r="192" spans="1:8" ht="63.75" x14ac:dyDescent="0.25">
      <c r="A192" s="9" t="s">
        <v>30</v>
      </c>
      <c r="B192" s="79"/>
      <c r="C192" s="101">
        <v>100</v>
      </c>
      <c r="D192" s="102">
        <v>387744.81</v>
      </c>
      <c r="E192" s="87">
        <v>387744.81</v>
      </c>
      <c r="F192" s="88">
        <f t="shared" si="12"/>
        <v>100</v>
      </c>
      <c r="G192" s="3"/>
      <c r="H192" s="3"/>
    </row>
    <row r="193" spans="1:8" ht="25.5" x14ac:dyDescent="0.25">
      <c r="A193" s="9" t="s">
        <v>19</v>
      </c>
      <c r="B193" s="79"/>
      <c r="C193" s="101">
        <v>200</v>
      </c>
      <c r="D193" s="102">
        <v>33088.19</v>
      </c>
      <c r="E193" s="87">
        <v>33088.19</v>
      </c>
      <c r="F193" s="88">
        <f t="shared" si="12"/>
        <v>100</v>
      </c>
      <c r="G193" s="3"/>
      <c r="H193" s="3"/>
    </row>
    <row r="194" spans="1:8" ht="26.25" x14ac:dyDescent="0.25">
      <c r="A194" s="6" t="s">
        <v>129</v>
      </c>
      <c r="B194" s="82" t="s">
        <v>128</v>
      </c>
      <c r="C194" s="79"/>
      <c r="D194" s="77">
        <f>SUM(D195)</f>
        <v>287361.12</v>
      </c>
      <c r="E194" s="87">
        <f>E195</f>
        <v>287361.12</v>
      </c>
      <c r="F194" s="88">
        <f t="shared" si="12"/>
        <v>100</v>
      </c>
      <c r="G194" s="3"/>
      <c r="H194" s="3"/>
    </row>
    <row r="195" spans="1:8" x14ac:dyDescent="0.25">
      <c r="A195" s="9" t="s">
        <v>10</v>
      </c>
      <c r="B195" s="79"/>
      <c r="C195" s="79">
        <v>300</v>
      </c>
      <c r="D195" s="102">
        <v>287361.12</v>
      </c>
      <c r="E195" s="87">
        <v>287361.12</v>
      </c>
      <c r="F195" s="88">
        <f t="shared" si="12"/>
        <v>100</v>
      </c>
      <c r="G195" s="3"/>
      <c r="H195" s="3"/>
    </row>
    <row r="196" spans="1:8" ht="25.5" x14ac:dyDescent="0.25">
      <c r="A196" s="11" t="s">
        <v>131</v>
      </c>
      <c r="B196" s="82" t="s">
        <v>130</v>
      </c>
      <c r="C196" s="82"/>
      <c r="D196" s="77">
        <f>SUM(D197)</f>
        <v>101518</v>
      </c>
      <c r="E196" s="87">
        <f>E197</f>
        <v>101518</v>
      </c>
      <c r="F196" s="88">
        <f t="shared" si="12"/>
        <v>100</v>
      </c>
      <c r="G196" s="3"/>
      <c r="H196" s="3"/>
    </row>
    <row r="197" spans="1:8" x14ac:dyDescent="0.25">
      <c r="A197" s="9" t="s">
        <v>77</v>
      </c>
      <c r="B197" s="82"/>
      <c r="C197" s="79">
        <v>500</v>
      </c>
      <c r="D197" s="77">
        <v>101518</v>
      </c>
      <c r="E197" s="87">
        <v>101518</v>
      </c>
      <c r="F197" s="88">
        <f t="shared" ref="F197:F203" si="13">E197/D197*100</f>
        <v>100</v>
      </c>
      <c r="G197" s="3"/>
      <c r="H197" s="3"/>
    </row>
    <row r="198" spans="1:8" ht="25.5" x14ac:dyDescent="0.25">
      <c r="A198" s="11" t="s">
        <v>78</v>
      </c>
      <c r="B198" s="82" t="s">
        <v>171</v>
      </c>
      <c r="C198" s="82"/>
      <c r="D198" s="77">
        <f>D199</f>
        <v>115000</v>
      </c>
      <c r="E198" s="87">
        <f>E199</f>
        <v>115000</v>
      </c>
      <c r="F198" s="88">
        <f t="shared" si="13"/>
        <v>100</v>
      </c>
      <c r="G198" s="3"/>
      <c r="H198" s="3"/>
    </row>
    <row r="199" spans="1:8" ht="15.75" thickBot="1" x14ac:dyDescent="0.3">
      <c r="A199" s="9" t="s">
        <v>77</v>
      </c>
      <c r="B199" s="82"/>
      <c r="C199" s="79">
        <v>500</v>
      </c>
      <c r="D199" s="77">
        <v>115000</v>
      </c>
      <c r="E199" s="71">
        <v>115000</v>
      </c>
      <c r="F199" s="84">
        <f t="shared" si="13"/>
        <v>100</v>
      </c>
      <c r="G199" s="3"/>
      <c r="H199" s="3"/>
    </row>
    <row r="200" spans="1:8" ht="25.5" x14ac:dyDescent="0.25">
      <c r="A200" s="11" t="s">
        <v>188</v>
      </c>
      <c r="B200" s="82" t="s">
        <v>187</v>
      </c>
      <c r="C200" s="79"/>
      <c r="D200" s="77">
        <f>D201</f>
        <v>7808</v>
      </c>
      <c r="E200" s="38">
        <f>E201</f>
        <v>7808</v>
      </c>
      <c r="F200" s="84">
        <f t="shared" si="13"/>
        <v>100</v>
      </c>
      <c r="G200" s="3"/>
      <c r="H200" s="3"/>
    </row>
    <row r="201" spans="1:8" ht="32.450000000000003" customHeight="1" thickBot="1" x14ac:dyDescent="0.3">
      <c r="A201" s="9" t="s">
        <v>77</v>
      </c>
      <c r="B201" s="82"/>
      <c r="C201" s="79">
        <v>500</v>
      </c>
      <c r="D201" s="77">
        <v>7808</v>
      </c>
      <c r="E201" s="64">
        <v>7808</v>
      </c>
      <c r="F201" s="84">
        <f t="shared" si="13"/>
        <v>100</v>
      </c>
      <c r="G201" s="3"/>
      <c r="H201" s="3"/>
    </row>
    <row r="202" spans="1:8" ht="25.5" x14ac:dyDescent="0.25">
      <c r="A202" s="11" t="s">
        <v>190</v>
      </c>
      <c r="B202" s="82" t="s">
        <v>189</v>
      </c>
      <c r="C202" s="79"/>
      <c r="D202" s="77">
        <f>D203</f>
        <v>69218</v>
      </c>
      <c r="E202" s="72">
        <f>E203</f>
        <v>69218</v>
      </c>
      <c r="F202" s="73">
        <f t="shared" si="13"/>
        <v>100</v>
      </c>
      <c r="G202" s="3"/>
      <c r="H202" s="3"/>
    </row>
    <row r="203" spans="1:8" x14ac:dyDescent="0.25">
      <c r="A203" s="9" t="s">
        <v>77</v>
      </c>
      <c r="B203" s="82"/>
      <c r="C203" s="79">
        <v>500</v>
      </c>
      <c r="D203" s="77">
        <v>69218</v>
      </c>
      <c r="E203" s="87">
        <v>69218</v>
      </c>
      <c r="F203" s="88">
        <f t="shared" si="13"/>
        <v>100</v>
      </c>
      <c r="G203" s="3"/>
      <c r="H203" s="3"/>
    </row>
    <row r="204" spans="1:8" ht="25.5" x14ac:dyDescent="0.25">
      <c r="A204" s="11" t="s">
        <v>191</v>
      </c>
      <c r="B204" s="82" t="s">
        <v>192</v>
      </c>
      <c r="C204" s="79"/>
      <c r="D204" s="77">
        <f>D205</f>
        <v>69218</v>
      </c>
      <c r="E204" s="81">
        <f>E205</f>
        <v>69218</v>
      </c>
      <c r="F204" s="83">
        <f>E204/D204*100</f>
        <v>100</v>
      </c>
      <c r="G204" s="3"/>
      <c r="H204" s="3"/>
    </row>
    <row r="205" spans="1:8" x14ac:dyDescent="0.25">
      <c r="A205" s="9" t="s">
        <v>77</v>
      </c>
      <c r="B205" s="82"/>
      <c r="C205" s="79">
        <v>500</v>
      </c>
      <c r="D205" s="77">
        <v>69218</v>
      </c>
      <c r="E205" s="81">
        <v>69218</v>
      </c>
      <c r="F205" s="83">
        <f>E205/D205*100</f>
        <v>100</v>
      </c>
      <c r="G205" s="3"/>
      <c r="H205" s="3"/>
    </row>
    <row r="206" spans="1:8" x14ac:dyDescent="0.25">
      <c r="A206" s="11" t="s">
        <v>176</v>
      </c>
      <c r="B206" s="82" t="s">
        <v>177</v>
      </c>
      <c r="C206" s="79"/>
      <c r="D206" s="77">
        <f>SUM(D207)</f>
        <v>0</v>
      </c>
      <c r="E206" s="81">
        <f>E207</f>
        <v>0</v>
      </c>
      <c r="F206" s="83" t="e">
        <f>E206/D206*100</f>
        <v>#DIV/0!</v>
      </c>
      <c r="G206" s="3"/>
      <c r="H206" s="3"/>
    </row>
    <row r="207" spans="1:8" ht="15.75" customHeight="1" x14ac:dyDescent="0.25">
      <c r="A207" s="9" t="s">
        <v>178</v>
      </c>
      <c r="B207" s="82"/>
      <c r="C207" s="79">
        <v>800</v>
      </c>
      <c r="D207" s="77">
        <v>0</v>
      </c>
      <c r="E207" s="81"/>
      <c r="F207" s="83" t="e">
        <f>E207/D207*100</f>
        <v>#DIV/0!</v>
      </c>
      <c r="G207" s="3"/>
      <c r="H207" s="3"/>
    </row>
    <row r="208" spans="1:8" ht="15" customHeight="1" x14ac:dyDescent="0.25">
      <c r="A208" s="11" t="s">
        <v>193</v>
      </c>
      <c r="B208" s="82" t="s">
        <v>194</v>
      </c>
      <c r="C208" s="79"/>
      <c r="D208" s="40">
        <f>D209</f>
        <v>0</v>
      </c>
      <c r="E208" s="40">
        <f>E209</f>
        <v>0</v>
      </c>
      <c r="F208" s="35" t="e">
        <f>E208/D208*100</f>
        <v>#DIV/0!</v>
      </c>
      <c r="G208" s="3"/>
      <c r="H208" s="3"/>
    </row>
    <row r="209" spans="1:8" ht="16.5" thickBot="1" x14ac:dyDescent="0.3">
      <c r="A209" s="61" t="s">
        <v>47</v>
      </c>
      <c r="B209" s="82"/>
      <c r="C209" s="79">
        <v>800</v>
      </c>
      <c r="D209" s="40"/>
      <c r="E209" s="46"/>
      <c r="F209" s="35" t="e">
        <f t="shared" ref="F209:F214" si="14">E209/D209*100</f>
        <v>#DIV/0!</v>
      </c>
      <c r="G209" s="3"/>
      <c r="H209" s="3"/>
    </row>
    <row r="210" spans="1:8" ht="26.25" x14ac:dyDescent="0.25">
      <c r="A210" s="6" t="s">
        <v>208</v>
      </c>
      <c r="B210" s="82" t="s">
        <v>166</v>
      </c>
      <c r="C210" s="79"/>
      <c r="D210" s="77">
        <f>D211</f>
        <v>135000</v>
      </c>
      <c r="E210" s="77">
        <f>E211</f>
        <v>135000</v>
      </c>
      <c r="F210" s="35">
        <f t="shared" si="14"/>
        <v>100</v>
      </c>
      <c r="G210" s="3"/>
      <c r="H210" s="3"/>
    </row>
    <row r="211" spans="1:8" x14ac:dyDescent="0.25">
      <c r="A211" s="26" t="s">
        <v>77</v>
      </c>
      <c r="B211" s="82"/>
      <c r="C211" s="79">
        <v>500</v>
      </c>
      <c r="D211" s="77">
        <v>135000</v>
      </c>
      <c r="E211" s="48">
        <v>135000</v>
      </c>
      <c r="F211" s="35">
        <f t="shared" si="14"/>
        <v>100</v>
      </c>
      <c r="G211" s="3"/>
      <c r="H211" s="3"/>
    </row>
    <row r="212" spans="1:8" ht="26.25" x14ac:dyDescent="0.25">
      <c r="A212" s="6" t="s">
        <v>208</v>
      </c>
      <c r="B212" s="82" t="s">
        <v>166</v>
      </c>
      <c r="C212" s="79"/>
      <c r="D212" s="77">
        <f>D213</f>
        <v>11500</v>
      </c>
      <c r="E212" s="39">
        <f>E213</f>
        <v>11500</v>
      </c>
      <c r="F212" s="35">
        <f t="shared" si="14"/>
        <v>100</v>
      </c>
      <c r="G212" s="3"/>
      <c r="H212" s="3"/>
    </row>
    <row r="213" spans="1:8" ht="26.25" x14ac:dyDescent="0.25">
      <c r="A213" s="21" t="s">
        <v>209</v>
      </c>
      <c r="B213" s="82"/>
      <c r="C213" s="79">
        <v>200</v>
      </c>
      <c r="D213" s="77">
        <v>11500</v>
      </c>
      <c r="E213" s="39">
        <v>11500</v>
      </c>
      <c r="F213" s="35">
        <f t="shared" si="14"/>
        <v>100</v>
      </c>
      <c r="G213" s="3"/>
      <c r="H213" s="3"/>
    </row>
    <row r="214" spans="1:8" ht="15.6" customHeight="1" x14ac:dyDescent="0.25">
      <c r="A214" s="111" t="s">
        <v>98</v>
      </c>
      <c r="B214" s="105"/>
      <c r="C214" s="105"/>
      <c r="D214" s="107">
        <f>SUM(D8+D13+D18+D23+D31+D46+D93+D51+D100+D147+D167)</f>
        <v>28173197.039999999</v>
      </c>
      <c r="E214" s="107">
        <f>SUM(E8+E13+E18+E23+E31+E46+E93+E51+E100+E147+E167)</f>
        <v>26251549.230000004</v>
      </c>
      <c r="F214" s="128">
        <f t="shared" si="14"/>
        <v>93.179163134124749</v>
      </c>
      <c r="G214" s="3"/>
      <c r="H214" s="3"/>
    </row>
    <row r="215" spans="1:8" x14ac:dyDescent="0.25">
      <c r="A215" s="112"/>
      <c r="B215" s="106"/>
      <c r="C215" s="106"/>
      <c r="D215" s="108"/>
      <c r="E215" s="108"/>
      <c r="F215" s="129"/>
      <c r="G215" s="3"/>
      <c r="H215" s="3"/>
    </row>
    <row r="216" spans="1:8" x14ac:dyDescent="0.25">
      <c r="A216" s="3"/>
      <c r="B216" s="3"/>
      <c r="C216" s="3"/>
      <c r="D216" s="3"/>
      <c r="E216" s="3"/>
      <c r="F216" s="3"/>
      <c r="G216" s="3"/>
      <c r="H216" s="3"/>
    </row>
    <row r="217" spans="1:8" x14ac:dyDescent="0.25">
      <c r="A217" s="3"/>
      <c r="B217" s="3"/>
      <c r="C217" s="3"/>
      <c r="D217" s="3"/>
      <c r="E217" s="3"/>
      <c r="F217" s="3"/>
    </row>
    <row r="218" spans="1:8" x14ac:dyDescent="0.25">
      <c r="A218" s="3"/>
      <c r="B218" s="3"/>
      <c r="C218" s="3"/>
      <c r="D218" s="3"/>
      <c r="E218" s="3"/>
      <c r="F218" s="3"/>
    </row>
    <row r="219" spans="1:8" x14ac:dyDescent="0.25">
      <c r="A219" s="3"/>
      <c r="B219" s="3"/>
      <c r="C219" s="3"/>
      <c r="D219" s="3"/>
      <c r="E219" s="3"/>
      <c r="F219" s="3"/>
    </row>
    <row r="220" spans="1:8" x14ac:dyDescent="0.25">
      <c r="A220" s="3"/>
      <c r="B220" s="3"/>
      <c r="C220" s="3"/>
      <c r="D220" s="3"/>
      <c r="E220" s="3"/>
      <c r="F220" s="3"/>
    </row>
  </sheetData>
  <mergeCells count="92">
    <mergeCell ref="F214:F215"/>
    <mergeCell ref="F31:F32"/>
    <mergeCell ref="E122:E123"/>
    <mergeCell ref="F122:F123"/>
    <mergeCell ref="E124:E125"/>
    <mergeCell ref="E134:E135"/>
    <mergeCell ref="F134:F135"/>
    <mergeCell ref="E132:E133"/>
    <mergeCell ref="F132:F133"/>
    <mergeCell ref="F114:F115"/>
    <mergeCell ref="F116:F117"/>
    <mergeCell ref="F120:F121"/>
    <mergeCell ref="F124:F125"/>
    <mergeCell ref="E116:E117"/>
    <mergeCell ref="B120:B121"/>
    <mergeCell ref="A118:A119"/>
    <mergeCell ref="B118:B119"/>
    <mergeCell ref="C118:C119"/>
    <mergeCell ref="C120:C121"/>
    <mergeCell ref="E31:E32"/>
    <mergeCell ref="A114:A115"/>
    <mergeCell ref="B114:B115"/>
    <mergeCell ref="D114:D115"/>
    <mergeCell ref="E114:E115"/>
    <mergeCell ref="C114:C115"/>
    <mergeCell ref="A116:A117"/>
    <mergeCell ref="B116:B117"/>
    <mergeCell ref="C116:C117"/>
    <mergeCell ref="D116:D117"/>
    <mergeCell ref="A1:D1"/>
    <mergeCell ref="A2:D2"/>
    <mergeCell ref="A3:D3"/>
    <mergeCell ref="A5:D5"/>
    <mergeCell ref="A31:A32"/>
    <mergeCell ref="B31:B32"/>
    <mergeCell ref="C31:C32"/>
    <mergeCell ref="D31:D32"/>
    <mergeCell ref="F118:F119"/>
    <mergeCell ref="D120:D121"/>
    <mergeCell ref="E120:E121"/>
    <mergeCell ref="A136:A137"/>
    <mergeCell ref="B136:B137"/>
    <mergeCell ref="A120:A121"/>
    <mergeCell ref="A132:A133"/>
    <mergeCell ref="B132:B133"/>
    <mergeCell ref="C132:C133"/>
    <mergeCell ref="D132:D133"/>
    <mergeCell ref="A130:A131"/>
    <mergeCell ref="B130:B131"/>
    <mergeCell ref="C130:C131"/>
    <mergeCell ref="D130:D131"/>
    <mergeCell ref="D124:D125"/>
    <mergeCell ref="A122:A123"/>
    <mergeCell ref="A124:A125"/>
    <mergeCell ref="B124:B125"/>
    <mergeCell ref="C124:C125"/>
    <mergeCell ref="D118:D119"/>
    <mergeCell ref="E118:E119"/>
    <mergeCell ref="B122:B123"/>
    <mergeCell ref="C122:C123"/>
    <mergeCell ref="D122:D123"/>
    <mergeCell ref="F128:F129"/>
    <mergeCell ref="C128:C129"/>
    <mergeCell ref="A126:A127"/>
    <mergeCell ref="B126:B127"/>
    <mergeCell ref="C126:C127"/>
    <mergeCell ref="D126:D127"/>
    <mergeCell ref="E126:E127"/>
    <mergeCell ref="E128:E129"/>
    <mergeCell ref="F126:F127"/>
    <mergeCell ref="A128:A129"/>
    <mergeCell ref="B128:B129"/>
    <mergeCell ref="D128:D129"/>
    <mergeCell ref="A134:A135"/>
    <mergeCell ref="B134:B135"/>
    <mergeCell ref="C134:C135"/>
    <mergeCell ref="D134:D135"/>
    <mergeCell ref="A214:A215"/>
    <mergeCell ref="B214:B215"/>
    <mergeCell ref="C214:C215"/>
    <mergeCell ref="D214:D215"/>
    <mergeCell ref="E136:E137"/>
    <mergeCell ref="C138:C139"/>
    <mergeCell ref="D138:D139"/>
    <mergeCell ref="E138:E139"/>
    <mergeCell ref="E214:E215"/>
    <mergeCell ref="F136:F137"/>
    <mergeCell ref="C136:C137"/>
    <mergeCell ref="D136:D137"/>
    <mergeCell ref="A138:A139"/>
    <mergeCell ref="B138:B139"/>
    <mergeCell ref="F138:F139"/>
  </mergeCells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2026-04-27T11:26:06Z</dcterms:modified>
</cp:coreProperties>
</file>